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b8137f15e8a1fccf/Dokumenter bærbar/Skrivebord/Hjelmeland 2026/Hjelmeland Tørke og renholdsprodukter/KG 2026/KG Oppdatert/"/>
    </mc:Choice>
  </mc:AlternateContent>
  <xr:revisionPtr revIDLastSave="17" documentId="8_{65A82037-C22E-4503-A6D7-FB972B9FF729}" xr6:coauthVersionLast="47" xr6:coauthVersionMax="47" xr10:uidLastSave="{760A63BA-5A4A-401C-83E1-AF1AABBC7B22}"/>
  <bookViews>
    <workbookView xWindow="4185" yWindow="915" windowWidth="24420" windowHeight="13410" xr2:uid="{22C886A3-1117-49FE-9420-A35D4B4E7A36}"/>
  </bookViews>
  <sheets>
    <sheet name="INFO" sheetId="2" r:id="rId1"/>
    <sheet name="Produkter" sheetId="1" r:id="rId2"/>
    <sheet name="Ark1" sheetId="4" state="hidden" r:id="rId3"/>
  </sheets>
  <definedNames>
    <definedName name="_xlnm._FilterDatabase" localSheetId="1" hidden="1">Produkter!$B$5:$H$5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U122" i="1" l="1"/>
  <c r="T121" i="1"/>
  <c r="U121" i="1" s="1"/>
  <c r="U7" i="1"/>
  <c r="U8" i="1"/>
  <c r="U6" i="1"/>
  <c r="S7" i="1"/>
  <c r="S8" i="1"/>
  <c r="S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Kristin Idsøe Grønnestad</author>
  </authors>
  <commentList>
    <comment ref="B20" authorId="0" shapeId="0" xr:uid="{D1A6853E-4ECC-4E0A-802F-4DD9F42EC3E3}">
      <text>
        <r>
          <rPr>
            <b/>
            <sz val="9"/>
            <color indexed="81"/>
            <rFont val="Tahoma"/>
            <family val="2"/>
          </rPr>
          <t>Dette er en avfallspose som er spesielt designetfor å håndtere matavfall fra privat
husholdning og næring. Denneavfallsposen er ideell for bruk i biogassanlegg som
Grødaland, hvor BIO-poser ikke er ønsket</t>
        </r>
      </text>
    </comment>
    <comment ref="B21" authorId="0" shapeId="0" xr:uid="{AC6D5632-852D-4E34-AC7D-075F911A7BFD}">
      <text>
        <r>
          <rPr>
            <b/>
            <sz val="9"/>
            <color indexed="81"/>
            <rFont val="Tahoma"/>
            <family val="2"/>
          </rPr>
          <t>Spesifikasjon som linjen over dvs linje 16.</t>
        </r>
      </text>
    </comment>
  </commentList>
</comments>
</file>

<file path=xl/sharedStrings.xml><?xml version="1.0" encoding="utf-8"?>
<sst xmlns="http://schemas.openxmlformats.org/spreadsheetml/2006/main" count="530" uniqueCount="183">
  <si>
    <t>Avf.pose LD 18my gul 60x90cm 50L</t>
  </si>
  <si>
    <t>RLL</t>
  </si>
  <si>
    <t>STK</t>
  </si>
  <si>
    <t>ARK</t>
  </si>
  <si>
    <t>Håndsåpe 800ml Soft Care Sensitive H22</t>
  </si>
  <si>
    <t>Avf.pose LD 13my klar 60x60cm 35L</t>
  </si>
  <si>
    <t>Oppvaskbørste hygienisk assorterte frg</t>
  </si>
  <si>
    <t>Grunner Grundfix 5L vokssystem</t>
  </si>
  <si>
    <t>KAN</t>
  </si>
  <si>
    <t>MTR</t>
  </si>
  <si>
    <t>Sanitærrengjøring Sani C Free 750ml</t>
  </si>
  <si>
    <t>Teleskopskaft 100-180cm Swep Duosystem</t>
  </si>
  <si>
    <t>Håndsåpe 800ml Soft Care Sumanol</t>
  </si>
  <si>
    <t>Rengjøring Storfix 1L u/parfyme</t>
  </si>
  <si>
    <t>Rengjøring Storfix 1L</t>
  </si>
  <si>
    <t>Voks I-Vax 5L u/parfyme</t>
  </si>
  <si>
    <t>Avf.pose LD 13my klar 60x90cm 50L</t>
  </si>
  <si>
    <t>Senterrull S 1lag 116m u/hylse l</t>
  </si>
  <si>
    <t>Håndoppvask Zalo Renax Ultra 750ml</t>
  </si>
  <si>
    <t>Maskinoppvask PowerDish Plus L1 11,5kg</t>
  </si>
  <si>
    <t>Moppestativ 60cm blå m/fotpedal</t>
  </si>
  <si>
    <t>Disp håndsåpe Soft Care Line</t>
  </si>
  <si>
    <t>Papirkurv 25l grå Urbanus</t>
  </si>
  <si>
    <t>Teleskopskaft 120-125x6cm</t>
  </si>
  <si>
    <t>Oppvaskbørste 120 HR</t>
  </si>
  <si>
    <t>Grunner Gulvgrund vinylgulv 5L</t>
  </si>
  <si>
    <t>Våtserviett overflatedesinfeksjon 150ark</t>
  </si>
  <si>
    <t>Disp Tork mini senterrull hvit plast M1</t>
  </si>
  <si>
    <t>Rengjøringsvogn m/bøtter micro(n.design)</t>
  </si>
  <si>
    <t>Disp plast Multifold håndtørk hvit H2</t>
  </si>
  <si>
    <t>Håndsåpe mild flytende 1L S1</t>
  </si>
  <si>
    <t>Såpe ekstra mild flytende uparf. 1L S1</t>
  </si>
  <si>
    <t>Tørkepapir Plus Mini senterrull M1</t>
  </si>
  <si>
    <t>POS</t>
  </si>
  <si>
    <t>Støvkost ull teleskop 68-104cm</t>
  </si>
  <si>
    <t>Grønnsåpe Krystal 750ml</t>
  </si>
  <si>
    <t>-</t>
  </si>
  <si>
    <t>Desinfeksjon tabletter Virkon 50x5g</t>
  </si>
  <si>
    <t>BKS</t>
  </si>
  <si>
    <t>Apobase fet krem rød 200g.</t>
  </si>
  <si>
    <t>Vindusnal 35cm komplett Ninja Ergotec</t>
  </si>
  <si>
    <t>Klorin 750ml</t>
  </si>
  <si>
    <t>Overflatedesinfeksjon sanitiser ref. 5L</t>
  </si>
  <si>
    <t>Skittentøyskurv hvit 60L</t>
  </si>
  <si>
    <t>Senterrull M 1lag u/hylse</t>
  </si>
  <si>
    <t>Hygienepose B5</t>
  </si>
  <si>
    <t>Klut 110g 38x38cm rosa non woven economy</t>
  </si>
  <si>
    <t>Toapapir Myk Premium 3lag T4 hvit 35m</t>
  </si>
  <si>
    <t>Sekkeskjuler til Urbanus 25L grå</t>
  </si>
  <si>
    <t>Tøyvask Pure color 10kg</t>
  </si>
  <si>
    <t>Avfallsbeholder med vippelokk hvit 10L</t>
  </si>
  <si>
    <t>Desinfeksjonsserviett overflate 70% 150 pr pakke</t>
  </si>
  <si>
    <t>Gulvnal gummi m/klype</t>
  </si>
  <si>
    <t>Vindusnal 30cm Unitec håndtak</t>
  </si>
  <si>
    <t>Renseserviett Touchscreen enkeltpk disp</t>
  </si>
  <si>
    <t>Avf.pose 17my 35L 380/200x710mm</t>
  </si>
  <si>
    <t>Glass 26,5cl Forum</t>
  </si>
  <si>
    <t>Dagligrent m/parfyme Pure 1L.</t>
  </si>
  <si>
    <t>Grovrent Pure 1L.</t>
  </si>
  <si>
    <t>Jif Prof. Kjøkkenrengjøring 2i1 750ml</t>
  </si>
  <si>
    <t>Gulvrengjøring Taski Jontec 300 1L</t>
  </si>
  <si>
    <t>Dekontaminatorvæske Pure 5L</t>
  </si>
  <si>
    <t>Mikrofibermopp Millentex 60cm m/lomme</t>
  </si>
  <si>
    <t>Maskinoppvasktabletter 70stk Dimax</t>
  </si>
  <si>
    <t>Feiesett langt skaft/metall Pure</t>
  </si>
  <si>
    <t>Toalettbørste Pure m/holder hvit</t>
  </si>
  <si>
    <t>Teleskopskaft 100-170cm Ultra pluss</t>
  </si>
  <si>
    <t>Avløpsåpner Pure 1L</t>
  </si>
  <si>
    <t>Kjøkkensvamp ass. m/grønn skrubbeside</t>
  </si>
  <si>
    <t>Avf.sekk LD klar Coex knyt 75x125cm 125L</t>
  </si>
  <si>
    <t>Påføring PU etik sekkeskjuler langs/fron</t>
  </si>
  <si>
    <t>Luktfjerner Organic Fix Kickstart m/parf</t>
  </si>
  <si>
    <t>Kjøkkenspray Universal Pure 750ml</t>
  </si>
  <si>
    <t>Sanitær Uni spray Pure 750ml</t>
  </si>
  <si>
    <t>Toalettbørste 69cm m/holder hvit</t>
  </si>
  <si>
    <t>Vegg/interiørmopp 35cm Single</t>
  </si>
  <si>
    <t>Mikrofiberklut Pure 32x32cm blå</t>
  </si>
  <si>
    <t>Håndtørkeark Satino prestige 2L 20,6x32</t>
  </si>
  <si>
    <t>Tøyvask flytende Milo 1,5L</t>
  </si>
  <si>
    <t>Tøyvask flytende Milo 1,5L parfymefri</t>
  </si>
  <si>
    <t>Toapapir Satino Prestige 3lag hvit 27,5m</t>
  </si>
  <si>
    <t>Avf.pose gul 40my 65x90cm</t>
  </si>
  <si>
    <t>Etikett PV ø15cm Matavfall grønn</t>
  </si>
  <si>
    <t>Etikett PV ø15cm Restavfall svart</t>
  </si>
  <si>
    <t>Etikett PV ø15cm Plast lilla</t>
  </si>
  <si>
    <t>Etikett PV Ø15cm "Papir" blå</t>
  </si>
  <si>
    <t>Mikrofibermopp m/lommer langhåret 60cm</t>
  </si>
  <si>
    <t>Jif skurekrem sitron 500ml</t>
  </si>
  <si>
    <t>Jif skurekrem 500ml</t>
  </si>
  <si>
    <t>Sangenic Twist refill 12pakning</t>
  </si>
  <si>
    <t>Rengjøringsklut Sterk W4</t>
  </si>
  <si>
    <t>Mikrofiberklut r-MicroTuff Swift blå</t>
  </si>
  <si>
    <t>Mikrofiberklut r-MicroTuff Swift Max rød</t>
  </si>
  <si>
    <t>Maskinoppvask pulver 4kg R-ett Vega</t>
  </si>
  <si>
    <t>Toalettrens WC Liquid 750ml 10 stk = 1 krt</t>
  </si>
  <si>
    <t>Mikrofiberm.120cm single r-MicroCombiPro</t>
  </si>
  <si>
    <t>Absorbsjonsmatte granitt 115x200cm</t>
  </si>
  <si>
    <t>Absorbsjonsmatte granitt 60x85cm</t>
  </si>
  <si>
    <t>Glans-og tørkemiddel Sun 300ml</t>
  </si>
  <si>
    <t>Jif Baderom spray 500ml</t>
  </si>
  <si>
    <t>Kjøkkenrull Lambi 3lag 4pk hvit</t>
  </si>
  <si>
    <t>Maskinoppvaskpulver Alu Pure 4,5kg</t>
  </si>
  <si>
    <t>Stålullpads Svint</t>
  </si>
  <si>
    <t>Avf.pose 30ltr m/knyting 520x600mm 25my</t>
  </si>
  <si>
    <t>Papirhåndklær Plus Non Stop L2</t>
  </si>
  <si>
    <t>Håndtørkeark 32x21,5cm 8 cm 2-lags hvit</t>
  </si>
  <si>
    <t>Håndsåpe Soft Care Mild H2 800ml</t>
  </si>
  <si>
    <t>Klesrulle 5 meter Lett å rive av</t>
  </si>
  <si>
    <t>Apobase krem 200gr. blå</t>
  </si>
  <si>
    <t>Kjøkkenhåndkle hvit rødrutet 100x50cm</t>
  </si>
  <si>
    <t>Avf.pose 60ltr 560x800mm grå 27my</t>
  </si>
  <si>
    <t>Papirhåndklær Plus 2lag C-Fold 2</t>
  </si>
  <si>
    <t>SKK</t>
  </si>
  <si>
    <t>Jif Klorin 750ml</t>
  </si>
  <si>
    <t>Jif Klorin Rengjøringsspray 500ml</t>
  </si>
  <si>
    <t>PEP Kjøkken spray 2i1 750ml</t>
  </si>
  <si>
    <t>Milo Tøyvask orginal 1,5L kartong</t>
  </si>
  <si>
    <t>Kvantum</t>
  </si>
  <si>
    <t>KRT</t>
  </si>
  <si>
    <t xml:space="preserve">PK </t>
  </si>
  <si>
    <t xml:space="preserve">ML </t>
  </si>
  <si>
    <t xml:space="preserve">L  </t>
  </si>
  <si>
    <t xml:space="preserve">FL </t>
  </si>
  <si>
    <t xml:space="preserve">KG </t>
  </si>
  <si>
    <t xml:space="preserve">G  </t>
  </si>
  <si>
    <t>GR</t>
  </si>
  <si>
    <t xml:space="preserve"> Antall</t>
  </si>
  <si>
    <t>Minste enhet</t>
  </si>
  <si>
    <t>Varetekst</t>
  </si>
  <si>
    <t>Toa mini jumbo 2-lag 180m C&amp;C Amoos God kvalitet</t>
  </si>
  <si>
    <t>Sjampo &amp; dusj 500ml Skånsom, Utviklet for aldrende hud og lett å gre ut</t>
  </si>
  <si>
    <t>Basis kvantums- enhet</t>
  </si>
  <si>
    <t>Netto- innh.</t>
  </si>
  <si>
    <t>Standard salgs- enhet</t>
  </si>
  <si>
    <t>Tilbudt produktnavn</t>
  </si>
  <si>
    <t>Tilbudt produsent</t>
  </si>
  <si>
    <t>Tilbyders varenummer / artikkel- nummer</t>
  </si>
  <si>
    <t>Miljømerke</t>
  </si>
  <si>
    <t>Lisensnummer Miljømerke</t>
  </si>
  <si>
    <t>Link miljøsertifikat</t>
  </si>
  <si>
    <t>Innkjøpspris i kr i tilbyders enhet</t>
  </si>
  <si>
    <t>Innkjøpspris eksklusiv mva etter omregning.</t>
  </si>
  <si>
    <t xml:space="preserve">'Skal være lik påslag % i hele kollonnen. Fyll inn påslag (%): </t>
  </si>
  <si>
    <t>Sum pris til Oppdragsgiver etter omregning eks mva</t>
  </si>
  <si>
    <t>1 Informasjon og priser om de tilbudte produktene legges i de hvite feltene i prisskjema. Alle de hvite feltene skal fylles ut. Se også informasjon som er skrevet direkte i regnearket.  Dersom det mangler pris i et felt, vil pris settes til 150% av dyreste konkurrent og bli brukt i evalueringen. Dersom det ikke er mulig for oppdragsgiver å prise manglende felter, vil dette kunne føre til avvisning av tilbudet.</t>
  </si>
  <si>
    <t>2 Dersom et produkt avviker fra spesifikasjonene skal tilbyder gjøre oppdragsgiver oppmerksom på forholdet. Avvik kan medføre at produktet ikke godkjennes og at pris settes til 150% av dyreste konkurrent.</t>
  </si>
  <si>
    <t>5 Merkenavn er ikke fjernet fra produktene for å synliggjøre hvilke produkter som er brukt i den forrige avtalen. Oppdragsgiver ønsker å poengtere at alle merker med samme spesifikasjon, egenskap og med tilsvarende kvalitet eller bedre kan tilbys i alle tilfeller.</t>
  </si>
  <si>
    <t xml:space="preserve">6 Prisene skal være inkludert alle omkostninger som frakt, personalkostnader og alle typer gebyrer.  Tilbudt pris skal oppgis i NOK eks mva, pr stk i forpakningen/ på rullen el. </t>
  </si>
  <si>
    <t>7 Dersom det er forespurt to produkter som hører sammen eller som må brukes sammen, skal de tilbudte produktene kunne brukes sammen.</t>
  </si>
  <si>
    <t>11 Det er ikke tillatt å tilby samme vare/varenummer på flere varelinjer.</t>
  </si>
  <si>
    <t>12 Volumberegningen av de ulike produktene er estimert omtrentlig i antall per år basert på statistikk og forventet volum. Volumspesifiseringen vil ikke nødvendigvis korrespondere med den årlige angitte kontraktsverdi. Det tas forbehold om at volumet kan endre seg.  Oppdragsgiver er ikke  på noen måte bundet til det estimerte volumet og det medfører heller  ikke noen rettigheter til leverandør.</t>
  </si>
  <si>
    <t>13 Ved inngåelse av kontrakt med valgt leverandør, vil leverandørens faktiske pakningsstørrelse benyttes i leveringen, og prisene fra konkurransen legges til grunn for omregning til leverandørens pakningsstørrelse.</t>
  </si>
  <si>
    <t>14 Leverandør skal oppgi link til beskrivelse, produktdatablad og/eller tekniske spesifikasjoner av tilbudte produkter i kolonne J slik at oppdragsgiver kan kontrollere produktets kvalitet opp mot vedlegg 2 - Kravspesifikasjon . Mangelfull utfylling av kolonne J kan føre til at tilbudet anses som ufullstendig og avvises.</t>
  </si>
  <si>
    <t>Avviker netto innhold fra kolonne F. JA/NEI</t>
  </si>
  <si>
    <t xml:space="preserve">Omregningsfaktor til forespurt enhet i kolonne F. </t>
  </si>
  <si>
    <t xml:space="preserve">9 Selv om tilbudt størrelse ikke er lik størrelsen etterspurt i kolonne F, kan ikke størrelsen avvike i for stor grad. </t>
  </si>
  <si>
    <t>Andre artikler tørke og renholdsprodukter utover det som er egne varelinjer i dette skjema. Hele sortimentet leverandøren kan levere innenfor tørke og renholdsprodukter. Evalueringsum denne kategori kr 0,5 mill + påslagsprosent leverandør skal oppgi. Denne % skal være lik for alle varer som ikke er spesifisert i dette skjema.</t>
  </si>
  <si>
    <t>TOTALPRIS</t>
  </si>
  <si>
    <t>Legg inn % i celle R3</t>
  </si>
  <si>
    <t>Produktlenke</t>
  </si>
  <si>
    <t>16. Varer med påslagsprosent. Det skal oppgis ett likt påslag, og dette påslaget skal gjelde for alle varer som kjøpes fra denne rammeavtalen. Påslaget skal kun oppgis i celle S3 i ark 3 Prisskjema. Det er ikke tillatt å oppgi negativt påslag eller 0 % i påslag. Se avtaledokumentet for informasjon om påslagsprosent. Revisorbekreftelse: Oppdragsgiver forbeholder seg retten til å etterspørre bekreftelse på varelinjer fra revisor og de skal bekrefte at innkjøpspris, påslagsprosent og minste kjøpsenhet med antall i pk er oppgitt korrekt. Avvik kan medføre avvisning av tilbudet. Se også faneark taktisk prising.</t>
  </si>
  <si>
    <t>Prisskjema tørke og renholdsprodukter</t>
  </si>
  <si>
    <t>Hjelmeland kommune</t>
  </si>
  <si>
    <t xml:space="preserve">Andre varer utover det som er spesifisert i dette skjema. 
Påslagsprosent (T4 * 0,5 mill) </t>
  </si>
  <si>
    <t>VEDLEGG 1 - PRISSKJEMA</t>
  </si>
  <si>
    <t>INFORMASJON</t>
  </si>
  <si>
    <t>Ja</t>
  </si>
  <si>
    <t>Nei</t>
  </si>
  <si>
    <t>Eksempel 2 - Avf.pose</t>
  </si>
  <si>
    <t>Eksempel 1 - Matte</t>
  </si>
  <si>
    <t>Eksempel 3 - Håndtørkeark</t>
  </si>
  <si>
    <t>Produktnavnet av varen</t>
  </si>
  <si>
    <t>Navn på produsenten</t>
  </si>
  <si>
    <t>Llink til produktet fra tilbyders hjemmeside</t>
  </si>
  <si>
    <t>Varenummeret</t>
  </si>
  <si>
    <t>x</t>
  </si>
  <si>
    <t>xxxxxxx</t>
  </si>
  <si>
    <t>www.xxxx.no</t>
  </si>
  <si>
    <t>Avf.pose 30ltr 520x600mm 25my. Se kommentar</t>
  </si>
  <si>
    <t>Avf.pose 60ltr 560x800mm grå 27my. Se kommentar</t>
  </si>
  <si>
    <t>8 Tilbudte enheter og pakning skal være tilsvarende angitt i kolonne F i prisskjema. Forpakinger skal være av en størrelse som og som passer leveranser til små virksomheter i kommunen.</t>
  </si>
  <si>
    <r>
      <t>4 Tilbyr leverandør andre størrelser/dimensjoner/mengder enn hva som er oppgi</t>
    </r>
    <r>
      <rPr>
        <sz val="11"/>
        <rFont val="Aptos Narrow"/>
        <family val="2"/>
        <scheme val="minor"/>
      </rPr>
      <t>tt i kolonne F</t>
    </r>
    <r>
      <rPr>
        <sz val="11"/>
        <color theme="1"/>
        <rFont val="Aptos Narrow"/>
        <family val="2"/>
        <scheme val="minor"/>
      </rPr>
      <t xml:space="preserve"> i prisskjemaet, så må leverandøren selv omregne sine priser til størrelser oppgitt i denne kolonnen. Dette er for at alle tilbud skal være sammenlignbare under evalueringen. Omregningsfaktor legges inn med to desimaler når tilbyders pakningsstørrelse har avvik fra pakningsstørrelse</t>
    </r>
    <r>
      <rPr>
        <sz val="11"/>
        <rFont val="Aptos Narrow"/>
        <family val="2"/>
        <scheme val="minor"/>
      </rPr>
      <t xml:space="preserve"> eller mål ellers som oppgitt i kolonne F i prisskjemaet. </t>
    </r>
    <r>
      <rPr>
        <sz val="11"/>
        <color theme="1"/>
        <rFont val="Aptos Narrow"/>
        <family val="2"/>
        <scheme val="minor"/>
      </rPr>
      <t xml:space="preserve"> </t>
    </r>
  </si>
  <si>
    <r>
      <t>3 Pris på det enkelte produkt skal som hovedregel prises per stk, selv om produktet kun selges i forpakninger med mer enn 1 stk.  Dette for at oppdragsgiver skal kunne sammenligne tilbudene selv om leverandørene ha</t>
    </r>
    <r>
      <rPr>
        <sz val="11"/>
        <rFont val="Aptos Narrow"/>
        <family val="2"/>
        <scheme val="minor"/>
      </rPr>
      <t>r forskjellige pakningsstørrelser. Enhet som skal prises er oppgitt i kolonne 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</si>
</sst>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kr&quot;\ * #,##0.00_ ;_ &quot;kr&quot;\ * \-#,##0.00_ ;_ &quot;kr&quot;\ * &quot;-&quot;??_ ;_ @_ "/>
  </numFmts>
  <fonts count="11" x14ac:knownFonts="1">
    <font>
      <sz val="11"/>
      <color theme="1"/>
      <name val="Aptos Narrow"/>
      <family val="2"/>
      <scheme val="minor"/>
    </font>
    <font>
      <b/>
      <sz val="11"/>
      <color theme="1"/>
      <name val="Aptos Narrow"/>
      <family val="2"/>
      <scheme val="minor"/>
    </font>
    <font>
      <b/>
      <sz val="11"/>
      <color rgb="FFFF0000"/>
      <name val="Aptos Narrow"/>
      <family val="2"/>
      <scheme val="minor"/>
    </font>
    <font>
      <sz val="11"/>
      <name val="Aptos Narrow"/>
      <family val="2"/>
      <scheme val="minor"/>
    </font>
    <font>
      <sz val="11"/>
      <color theme="1"/>
      <name val="Aptos Narrow"/>
      <family val="2"/>
      <scheme val="minor"/>
    </font>
    <font>
      <b/>
      <sz val="14"/>
      <color theme="1"/>
      <name val="Aptos Narrow"/>
      <family val="2"/>
      <scheme val="minor"/>
    </font>
    <font>
      <b/>
      <sz val="16"/>
      <color theme="1"/>
      <name val="Aptos Narrow"/>
      <family val="2"/>
      <scheme val="minor"/>
    </font>
    <font>
      <b/>
      <sz val="14"/>
      <color theme="5"/>
      <name val="Aptos Narrow"/>
      <family val="2"/>
      <scheme val="minor"/>
    </font>
    <font>
      <b/>
      <sz val="9"/>
      <color indexed="81"/>
      <name val="Tahoma"/>
      <family val="2"/>
    </font>
    <font>
      <i/>
      <sz val="10"/>
      <color theme="1"/>
      <name val="Aptos Narrow"/>
      <family val="2"/>
      <scheme val="minor"/>
    </font>
    <font>
      <u/>
      <sz val="11"/>
      <color theme="10"/>
      <name val="Aptos Narrow"/>
      <family val="2"/>
      <scheme val="minor"/>
    </font>
  </fonts>
  <fills count="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4" fillId="0" borderId="0" applyFont="0" applyFill="0" applyBorder="0" applyAlignment="0" applyProtection="0"/>
    <xf numFmtId="9" fontId="4" fillId="0" borderId="0" applyFont="0" applyFill="0" applyBorder="0" applyAlignment="0" applyProtection="0"/>
    <xf numFmtId="0" fontId="10" fillId="0" borderId="0" applyNumberFormat="0" applyFill="0" applyBorder="0" applyAlignment="0" applyProtection="0"/>
  </cellStyleXfs>
  <cellXfs count="40">
    <xf numFmtId="0" fontId="0" fillId="0" borderId="0" xfId="0"/>
    <xf numFmtId="0" fontId="1" fillId="2" borderId="0" xfId="0" applyFont="1" applyFill="1"/>
    <xf numFmtId="0" fontId="0" fillId="2" borderId="0" xfId="0" applyFill="1"/>
    <xf numFmtId="0" fontId="0" fillId="2" borderId="1" xfId="0" applyFill="1" applyBorder="1"/>
    <xf numFmtId="9" fontId="2" fillId="2" borderId="1" xfId="0" applyNumberFormat="1" applyFont="1" applyFill="1" applyBorder="1" applyAlignment="1">
      <alignment horizontal="center"/>
    </xf>
    <xf numFmtId="0" fontId="0" fillId="2" borderId="1" xfId="0" applyFill="1" applyBorder="1" applyAlignment="1">
      <alignment horizontal="center"/>
    </xf>
    <xf numFmtId="0" fontId="5" fillId="2" borderId="0" xfId="0" applyFont="1" applyFill="1"/>
    <xf numFmtId="0" fontId="6" fillId="2" borderId="0" xfId="0" applyFont="1" applyFill="1"/>
    <xf numFmtId="0" fontId="7" fillId="2" borderId="0" xfId="0" applyFont="1" applyFill="1"/>
    <xf numFmtId="0" fontId="0" fillId="3" borderId="1" xfId="0" applyFill="1" applyBorder="1"/>
    <xf numFmtId="0" fontId="0" fillId="3" borderId="1" xfId="0" applyFill="1" applyBorder="1" applyAlignment="1">
      <alignment horizontal="center"/>
    </xf>
    <xf numFmtId="0" fontId="0" fillId="3" borderId="1" xfId="0" applyFill="1" applyBorder="1" applyAlignment="1">
      <alignment horizontal="center" wrapText="1"/>
    </xf>
    <xf numFmtId="0" fontId="1" fillId="3" borderId="1" xfId="0" applyFont="1" applyFill="1" applyBorder="1" applyAlignment="1">
      <alignment horizontal="center" wrapText="1"/>
    </xf>
    <xf numFmtId="0" fontId="1" fillId="3" borderId="1" xfId="0" applyFont="1" applyFill="1" applyBorder="1"/>
    <xf numFmtId="0" fontId="0" fillId="4" borderId="1" xfId="0" applyFill="1" applyBorder="1"/>
    <xf numFmtId="0" fontId="0" fillId="4" borderId="1" xfId="0" applyFill="1" applyBorder="1" applyAlignment="1">
      <alignment wrapText="1"/>
    </xf>
    <xf numFmtId="9" fontId="0" fillId="2" borderId="1" xfId="0" applyNumberFormat="1" applyFill="1" applyBorder="1"/>
    <xf numFmtId="0" fontId="0" fillId="5" borderId="1" xfId="0" applyFill="1" applyBorder="1" applyAlignment="1">
      <alignment wrapText="1"/>
    </xf>
    <xf numFmtId="0" fontId="0" fillId="5" borderId="1" xfId="0" applyFill="1" applyBorder="1"/>
    <xf numFmtId="0" fontId="3" fillId="5" borderId="1" xfId="0" applyFont="1" applyFill="1" applyBorder="1" applyAlignment="1">
      <alignment wrapText="1"/>
    </xf>
    <xf numFmtId="0" fontId="1" fillId="5" borderId="1" xfId="0" applyFont="1" applyFill="1" applyBorder="1" applyAlignment="1">
      <alignment wrapText="1"/>
    </xf>
    <xf numFmtId="1" fontId="0" fillId="4" borderId="1" xfId="0" applyNumberFormat="1" applyFill="1" applyBorder="1"/>
    <xf numFmtId="0" fontId="9" fillId="6" borderId="1" xfId="0" applyFont="1" applyFill="1" applyBorder="1"/>
    <xf numFmtId="1" fontId="9" fillId="6" borderId="1" xfId="0" applyNumberFormat="1" applyFont="1" applyFill="1" applyBorder="1"/>
    <xf numFmtId="0" fontId="0" fillId="2" borderId="0" xfId="0" applyFill="1" applyAlignment="1">
      <alignment horizontal="center"/>
    </xf>
    <xf numFmtId="0" fontId="9" fillId="6" borderId="1" xfId="0" applyFont="1" applyFill="1" applyBorder="1" applyAlignment="1">
      <alignment horizontal="center"/>
    </xf>
    <xf numFmtId="0" fontId="10" fillId="6" borderId="1" xfId="3" applyFill="1" applyBorder="1"/>
    <xf numFmtId="0" fontId="9" fillId="2" borderId="1" xfId="0" applyFont="1" applyFill="1" applyBorder="1"/>
    <xf numFmtId="2" fontId="9" fillId="6" borderId="1" xfId="0" applyNumberFormat="1" applyFont="1" applyFill="1" applyBorder="1"/>
    <xf numFmtId="9" fontId="9" fillId="6" borderId="1" xfId="2" applyFont="1" applyFill="1" applyBorder="1"/>
    <xf numFmtId="9" fontId="9" fillId="2" borderId="1" xfId="2" applyFont="1" applyFill="1" applyBorder="1"/>
    <xf numFmtId="164" fontId="9" fillId="6" borderId="1" xfId="1" applyFont="1" applyFill="1" applyBorder="1"/>
    <xf numFmtId="164" fontId="0" fillId="2" borderId="1" xfId="1" applyFont="1" applyFill="1" applyBorder="1"/>
    <xf numFmtId="164" fontId="1" fillId="3" borderId="1" xfId="0" applyNumberFormat="1" applyFont="1" applyFill="1" applyBorder="1"/>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cellXfs>
  <cellStyles count="4">
    <cellStyle name="Hyperkobling" xfId="3" builtinId="8"/>
    <cellStyle name="Normal" xfId="0" builtinId="0"/>
    <cellStyle name="Prosent" xfId="2" builtinId="5"/>
    <cellStyle name="Valuta" xfId="1" builtinId="4"/>
  </cellStyles>
  <dxfs count="0"/>
  <tableStyles count="0" defaultTableStyle="TableStyleMedium2" defaultPivotStyle="PivotStyleLight16"/>
  <colors>
    <mruColors>
      <color rgb="FFF5F7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xxxx.no/" TargetMode="External"/><Relationship Id="rId2" Type="http://schemas.openxmlformats.org/officeDocument/2006/relationships/hyperlink" Target="http://www.xxxx.no/" TargetMode="External"/><Relationship Id="rId1" Type="http://schemas.openxmlformats.org/officeDocument/2006/relationships/hyperlink" Target="http://www.xxxx.no/"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D9480-39E7-43E4-9A08-8B794294CC81}">
  <dimension ref="A1:B17"/>
  <sheetViews>
    <sheetView tabSelected="1" topLeftCell="A4" workbookViewId="0">
      <selection activeCell="B6" sqref="B6"/>
    </sheetView>
  </sheetViews>
  <sheetFormatPr baseColWidth="10" defaultRowHeight="15" x14ac:dyDescent="0.25"/>
  <cols>
    <col min="1" max="1" width="5" style="2" customWidth="1"/>
    <col min="2" max="2" width="116.28515625" style="2" customWidth="1"/>
    <col min="3" max="16384" width="11.42578125" style="2"/>
  </cols>
  <sheetData>
    <row r="1" spans="1:2" ht="18.75" x14ac:dyDescent="0.3">
      <c r="A1" s="6" t="s">
        <v>164</v>
      </c>
    </row>
    <row r="2" spans="1:2" x14ac:dyDescent="0.25">
      <c r="B2" s="1"/>
    </row>
    <row r="3" spans="1:2" x14ac:dyDescent="0.25">
      <c r="B3" s="20" t="s">
        <v>165</v>
      </c>
    </row>
    <row r="4" spans="1:2" ht="60" x14ac:dyDescent="0.25">
      <c r="B4" s="17" t="s">
        <v>144</v>
      </c>
    </row>
    <row r="5" spans="1:2" ht="30" x14ac:dyDescent="0.25">
      <c r="B5" s="17" t="s">
        <v>145</v>
      </c>
    </row>
    <row r="6" spans="1:2" ht="45" x14ac:dyDescent="0.25">
      <c r="B6" s="17" t="s">
        <v>182</v>
      </c>
    </row>
    <row r="7" spans="1:2" ht="60" x14ac:dyDescent="0.25">
      <c r="B7" s="17" t="s">
        <v>181</v>
      </c>
    </row>
    <row r="8" spans="1:2" ht="33.75" customHeight="1" x14ac:dyDescent="0.25">
      <c r="B8" s="17" t="s">
        <v>146</v>
      </c>
    </row>
    <row r="9" spans="1:2" ht="30" x14ac:dyDescent="0.25">
      <c r="B9" s="17" t="s">
        <v>147</v>
      </c>
    </row>
    <row r="10" spans="1:2" ht="30" x14ac:dyDescent="0.25">
      <c r="B10" s="17" t="s">
        <v>148</v>
      </c>
    </row>
    <row r="11" spans="1:2" ht="30" x14ac:dyDescent="0.25">
      <c r="B11" s="17" t="s">
        <v>180</v>
      </c>
    </row>
    <row r="12" spans="1:2" x14ac:dyDescent="0.25">
      <c r="B12" s="18" t="s">
        <v>155</v>
      </c>
    </row>
    <row r="13" spans="1:2" x14ac:dyDescent="0.25">
      <c r="B13" s="18" t="s">
        <v>149</v>
      </c>
    </row>
    <row r="14" spans="1:2" ht="60" x14ac:dyDescent="0.25">
      <c r="B14" s="17" t="s">
        <v>150</v>
      </c>
    </row>
    <row r="15" spans="1:2" ht="30" x14ac:dyDescent="0.25">
      <c r="B15" s="17" t="s">
        <v>151</v>
      </c>
    </row>
    <row r="16" spans="1:2" ht="45" x14ac:dyDescent="0.25">
      <c r="B16" s="17" t="s">
        <v>152</v>
      </c>
    </row>
    <row r="17" spans="2:2" ht="75" x14ac:dyDescent="0.25">
      <c r="B17" s="19" t="s">
        <v>160</v>
      </c>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153D7-0B20-4AB2-80EB-A7CC38BFE84E}">
  <sheetPr>
    <pageSetUpPr fitToPage="1"/>
  </sheetPr>
  <dimension ref="B2:U122"/>
  <sheetViews>
    <sheetView workbookViewId="0">
      <pane xSplit="2" ySplit="5" topLeftCell="N108" activePane="bottomRight" state="frozen"/>
      <selection pane="topRight" activeCell="C1" sqref="C1"/>
      <selection pane="bottomLeft" activeCell="A6" sqref="A6"/>
      <selection pane="bottomRight" activeCell="U122" sqref="U122"/>
    </sheetView>
  </sheetViews>
  <sheetFormatPr baseColWidth="10" defaultRowHeight="15" x14ac:dyDescent="0.25"/>
  <cols>
    <col min="1" max="1" width="4.7109375" style="2" customWidth="1"/>
    <col min="2" max="2" width="50.7109375" style="2" customWidth="1"/>
    <col min="3" max="8" width="14.140625" style="2" customWidth="1"/>
    <col min="9" max="9" width="56.42578125" style="2" customWidth="1"/>
    <col min="10" max="10" width="20.85546875" style="2" customWidth="1"/>
    <col min="11" max="11" width="47" style="2" customWidth="1"/>
    <col min="12" max="12" width="14.140625" style="2" customWidth="1"/>
    <col min="13" max="13" width="14.140625" style="24" customWidth="1"/>
    <col min="14" max="20" width="14.140625" style="2" customWidth="1"/>
    <col min="21" max="21" width="20" style="2" customWidth="1"/>
    <col min="22" max="16384" width="11.42578125" style="2"/>
  </cols>
  <sheetData>
    <row r="2" spans="2:21" ht="21" x14ac:dyDescent="0.35">
      <c r="B2" s="7" t="s">
        <v>161</v>
      </c>
    </row>
    <row r="3" spans="2:21" ht="30.75" customHeight="1" x14ac:dyDescent="0.3">
      <c r="B3" s="8" t="s">
        <v>162</v>
      </c>
      <c r="T3" s="12" t="s">
        <v>158</v>
      </c>
    </row>
    <row r="4" spans="2:21" ht="28.5" customHeight="1" x14ac:dyDescent="0.25">
      <c r="T4" s="4">
        <v>0</v>
      </c>
    </row>
    <row r="5" spans="2:21" ht="58.5" customHeight="1" x14ac:dyDescent="0.25">
      <c r="B5" s="9" t="s">
        <v>128</v>
      </c>
      <c r="C5" s="10" t="s">
        <v>117</v>
      </c>
      <c r="D5" s="11" t="s">
        <v>133</v>
      </c>
      <c r="E5" s="10" t="s">
        <v>126</v>
      </c>
      <c r="F5" s="11" t="s">
        <v>131</v>
      </c>
      <c r="G5" s="11" t="s">
        <v>132</v>
      </c>
      <c r="H5" s="11" t="s">
        <v>127</v>
      </c>
      <c r="I5" s="11" t="s">
        <v>134</v>
      </c>
      <c r="J5" s="11" t="s">
        <v>135</v>
      </c>
      <c r="K5" s="11" t="s">
        <v>159</v>
      </c>
      <c r="L5" s="11" t="s">
        <v>136</v>
      </c>
      <c r="M5" s="10" t="s">
        <v>137</v>
      </c>
      <c r="N5" s="11" t="s">
        <v>138</v>
      </c>
      <c r="O5" s="11" t="s">
        <v>139</v>
      </c>
      <c r="P5" s="11" t="s">
        <v>153</v>
      </c>
      <c r="Q5" s="11" t="s">
        <v>140</v>
      </c>
      <c r="R5" s="11" t="s">
        <v>154</v>
      </c>
      <c r="S5" s="11" t="s">
        <v>141</v>
      </c>
      <c r="T5" s="11" t="s">
        <v>142</v>
      </c>
      <c r="U5" s="11" t="s">
        <v>143</v>
      </c>
    </row>
    <row r="6" spans="2:21" x14ac:dyDescent="0.25">
      <c r="B6" s="22" t="s">
        <v>169</v>
      </c>
      <c r="C6" s="23">
        <v>100</v>
      </c>
      <c r="D6" s="22" t="s">
        <v>2</v>
      </c>
      <c r="E6" s="22">
        <v>1</v>
      </c>
      <c r="F6" s="22" t="s">
        <v>2</v>
      </c>
      <c r="G6" s="22">
        <v>1</v>
      </c>
      <c r="H6" s="22" t="s">
        <v>2</v>
      </c>
      <c r="I6" s="22" t="s">
        <v>171</v>
      </c>
      <c r="J6" s="22" t="s">
        <v>172</v>
      </c>
      <c r="K6" s="22" t="s">
        <v>173</v>
      </c>
      <c r="L6" s="22" t="s">
        <v>174</v>
      </c>
      <c r="M6" s="25" t="s">
        <v>175</v>
      </c>
      <c r="N6" s="22" t="s">
        <v>176</v>
      </c>
      <c r="O6" s="26" t="s">
        <v>177</v>
      </c>
      <c r="P6" s="22" t="s">
        <v>167</v>
      </c>
      <c r="Q6" s="22">
        <v>200</v>
      </c>
      <c r="R6" s="22">
        <v>1.25</v>
      </c>
      <c r="S6" s="28">
        <f>IF(R6=0,0,Q6*R6)</f>
        <v>250</v>
      </c>
      <c r="T6" s="29">
        <v>7.0000000000000007E-2</v>
      </c>
      <c r="U6" s="31">
        <f>IF(S6=0,C6*S6,(C6*S6)*(1+T6))</f>
        <v>26750</v>
      </c>
    </row>
    <row r="7" spans="2:21" x14ac:dyDescent="0.25">
      <c r="B7" s="22" t="s">
        <v>168</v>
      </c>
      <c r="C7" s="23">
        <v>500</v>
      </c>
      <c r="D7" s="22" t="s">
        <v>119</v>
      </c>
      <c r="E7" s="22">
        <v>50</v>
      </c>
      <c r="F7" s="22" t="s">
        <v>1</v>
      </c>
      <c r="G7" s="22">
        <v>1</v>
      </c>
      <c r="H7" s="22" t="s">
        <v>2</v>
      </c>
      <c r="I7" s="22" t="s">
        <v>171</v>
      </c>
      <c r="J7" s="22" t="s">
        <v>172</v>
      </c>
      <c r="K7" s="22" t="s">
        <v>173</v>
      </c>
      <c r="L7" s="22" t="s">
        <v>174</v>
      </c>
      <c r="M7" s="25" t="s">
        <v>175</v>
      </c>
      <c r="N7" s="22" t="s">
        <v>176</v>
      </c>
      <c r="O7" s="26" t="s">
        <v>177</v>
      </c>
      <c r="P7" s="22" t="s">
        <v>166</v>
      </c>
      <c r="Q7" s="22">
        <v>800</v>
      </c>
      <c r="R7" s="28">
        <v>1</v>
      </c>
      <c r="S7" s="28">
        <f t="shared" ref="S7:S8" si="0">IF(R7=0,0,Q7*R7)</f>
        <v>800</v>
      </c>
      <c r="T7" s="29">
        <v>7.0000000000000007E-2</v>
      </c>
      <c r="U7" s="31">
        <f t="shared" ref="U7:U8" si="1">IF(S7=0,C7*S7,(C7*S7)*(1+T7))</f>
        <v>428000</v>
      </c>
    </row>
    <row r="8" spans="2:21" x14ac:dyDescent="0.25">
      <c r="B8" s="22" t="s">
        <v>170</v>
      </c>
      <c r="C8" s="23">
        <v>1000</v>
      </c>
      <c r="D8" s="22" t="s">
        <v>118</v>
      </c>
      <c r="E8" s="22">
        <v>1</v>
      </c>
      <c r="F8" s="22" t="s">
        <v>118</v>
      </c>
      <c r="G8" s="22">
        <v>5</v>
      </c>
      <c r="H8" s="22" t="s">
        <v>2</v>
      </c>
      <c r="I8" s="22" t="s">
        <v>171</v>
      </c>
      <c r="J8" s="22" t="s">
        <v>172</v>
      </c>
      <c r="K8" s="22" t="s">
        <v>173</v>
      </c>
      <c r="L8" s="22" t="s">
        <v>174</v>
      </c>
      <c r="M8" s="25" t="s">
        <v>175</v>
      </c>
      <c r="N8" s="22" t="s">
        <v>176</v>
      </c>
      <c r="O8" s="26" t="s">
        <v>177</v>
      </c>
      <c r="P8" s="22" t="s">
        <v>166</v>
      </c>
      <c r="Q8" s="22">
        <v>1200</v>
      </c>
      <c r="R8" s="22">
        <v>0.71</v>
      </c>
      <c r="S8" s="28">
        <f t="shared" si="0"/>
        <v>852</v>
      </c>
      <c r="T8" s="29">
        <v>7.0000000000000007E-2</v>
      </c>
      <c r="U8" s="31">
        <f t="shared" si="1"/>
        <v>911640</v>
      </c>
    </row>
    <row r="9" spans="2:21" x14ac:dyDescent="0.25">
      <c r="B9" s="14" t="s">
        <v>96</v>
      </c>
      <c r="C9" s="21">
        <v>5</v>
      </c>
      <c r="D9" s="14" t="s">
        <v>2</v>
      </c>
      <c r="E9" s="14">
        <v>1</v>
      </c>
      <c r="F9" s="14" t="s">
        <v>2</v>
      </c>
      <c r="G9" s="14">
        <v>1</v>
      </c>
      <c r="H9" s="14" t="s">
        <v>2</v>
      </c>
      <c r="I9" s="3"/>
      <c r="J9" s="3"/>
      <c r="K9" s="3"/>
      <c r="L9" s="3"/>
      <c r="M9" s="5"/>
      <c r="N9" s="3"/>
      <c r="O9" s="3"/>
      <c r="P9" s="27"/>
      <c r="Q9" s="3"/>
      <c r="R9" s="3"/>
      <c r="S9" s="3"/>
      <c r="T9" s="30"/>
      <c r="U9" s="32"/>
    </row>
    <row r="10" spans="2:21" x14ac:dyDescent="0.25">
      <c r="B10" s="14" t="s">
        <v>97</v>
      </c>
      <c r="C10" s="21">
        <v>2</v>
      </c>
      <c r="D10" s="14" t="s">
        <v>2</v>
      </c>
      <c r="E10" s="14">
        <v>1</v>
      </c>
      <c r="F10" s="14" t="s">
        <v>2</v>
      </c>
      <c r="G10" s="14">
        <v>1</v>
      </c>
      <c r="H10" s="14" t="s">
        <v>2</v>
      </c>
      <c r="I10" s="3"/>
      <c r="J10" s="3"/>
      <c r="K10" s="3"/>
      <c r="L10" s="3"/>
      <c r="M10" s="5"/>
      <c r="N10" s="3"/>
      <c r="O10" s="3"/>
      <c r="P10" s="27"/>
      <c r="Q10" s="3"/>
      <c r="R10" s="3"/>
      <c r="S10" s="3"/>
      <c r="T10" s="30"/>
      <c r="U10" s="32"/>
    </row>
    <row r="11" spans="2:21" x14ac:dyDescent="0.25">
      <c r="B11" s="14" t="s">
        <v>39</v>
      </c>
      <c r="C11" s="21">
        <v>60</v>
      </c>
      <c r="D11" s="14" t="s">
        <v>2</v>
      </c>
      <c r="E11" s="14">
        <v>1</v>
      </c>
      <c r="F11" s="14" t="s">
        <v>2</v>
      </c>
      <c r="G11" s="14">
        <v>200</v>
      </c>
      <c r="H11" s="14" t="s">
        <v>125</v>
      </c>
      <c r="I11" s="3"/>
      <c r="J11" s="3"/>
      <c r="K11" s="3"/>
      <c r="L11" s="3"/>
      <c r="M11" s="5"/>
      <c r="N11" s="3"/>
      <c r="O11" s="3"/>
      <c r="P11" s="27"/>
      <c r="Q11" s="3"/>
      <c r="R11" s="3"/>
      <c r="S11" s="3"/>
      <c r="T11" s="30"/>
      <c r="U11" s="32"/>
    </row>
    <row r="12" spans="2:21" x14ac:dyDescent="0.25">
      <c r="B12" s="14" t="s">
        <v>108</v>
      </c>
      <c r="C12" s="21">
        <v>32</v>
      </c>
      <c r="D12" s="14" t="s">
        <v>2</v>
      </c>
      <c r="E12" s="14">
        <v>1</v>
      </c>
      <c r="F12" s="14" t="s">
        <v>2</v>
      </c>
      <c r="G12" s="14">
        <v>200</v>
      </c>
      <c r="H12" s="14" t="s">
        <v>125</v>
      </c>
      <c r="I12" s="3"/>
      <c r="J12" s="3"/>
      <c r="K12" s="3"/>
      <c r="L12" s="3"/>
      <c r="M12" s="5"/>
      <c r="N12" s="3"/>
      <c r="O12" s="3"/>
      <c r="P12" s="27"/>
      <c r="Q12" s="3"/>
      <c r="R12" s="3"/>
      <c r="S12" s="3"/>
      <c r="T12" s="30"/>
      <c r="U12" s="32"/>
    </row>
    <row r="13" spans="2:21" x14ac:dyDescent="0.25">
      <c r="B13" s="14" t="s">
        <v>55</v>
      </c>
      <c r="C13" s="21">
        <v>70</v>
      </c>
      <c r="D13" s="14" t="s">
        <v>118</v>
      </c>
      <c r="E13" s="14">
        <v>14</v>
      </c>
      <c r="F13" s="14" t="s">
        <v>1</v>
      </c>
      <c r="G13" s="14">
        <v>40</v>
      </c>
      <c r="H13" s="14" t="s">
        <v>2</v>
      </c>
      <c r="I13" s="3"/>
      <c r="J13" s="3"/>
      <c r="K13" s="3"/>
      <c r="L13" s="3"/>
      <c r="M13" s="5"/>
      <c r="N13" s="3"/>
      <c r="O13" s="3"/>
      <c r="P13" s="27"/>
      <c r="Q13" s="3"/>
      <c r="R13" s="3"/>
      <c r="S13" s="3"/>
      <c r="T13" s="30"/>
      <c r="U13" s="32"/>
    </row>
    <row r="14" spans="2:21" x14ac:dyDescent="0.25">
      <c r="B14" s="14" t="s">
        <v>103</v>
      </c>
      <c r="C14" s="21">
        <v>60</v>
      </c>
      <c r="D14" s="14" t="s">
        <v>118</v>
      </c>
      <c r="E14" s="14">
        <v>30</v>
      </c>
      <c r="F14" s="14" t="s">
        <v>1</v>
      </c>
      <c r="G14" s="14">
        <v>20</v>
      </c>
      <c r="H14" s="14" t="s">
        <v>2</v>
      </c>
      <c r="I14" s="3"/>
      <c r="J14" s="3"/>
      <c r="K14" s="3"/>
      <c r="L14" s="3"/>
      <c r="M14" s="5"/>
      <c r="N14" s="3"/>
      <c r="O14" s="3"/>
      <c r="P14" s="27"/>
      <c r="Q14" s="3"/>
      <c r="R14" s="3"/>
      <c r="S14" s="3"/>
      <c r="T14" s="30"/>
      <c r="U14" s="32"/>
    </row>
    <row r="15" spans="2:21" x14ac:dyDescent="0.25">
      <c r="B15" s="14" t="s">
        <v>110</v>
      </c>
      <c r="C15" s="21">
        <v>22</v>
      </c>
      <c r="D15" s="14" t="s">
        <v>118</v>
      </c>
      <c r="E15" s="14">
        <v>11</v>
      </c>
      <c r="F15" s="14" t="s">
        <v>1</v>
      </c>
      <c r="G15" s="14">
        <v>50</v>
      </c>
      <c r="H15" s="14" t="s">
        <v>2</v>
      </c>
      <c r="I15" s="3"/>
      <c r="J15" s="3"/>
      <c r="K15" s="3"/>
      <c r="L15" s="3"/>
      <c r="M15" s="5"/>
      <c r="N15" s="3"/>
      <c r="O15" s="3"/>
      <c r="P15" s="27"/>
      <c r="Q15" s="3"/>
      <c r="R15" s="3"/>
      <c r="S15" s="3"/>
      <c r="T15" s="30"/>
      <c r="U15" s="32"/>
    </row>
    <row r="16" spans="2:21" x14ac:dyDescent="0.25">
      <c r="B16" s="14" t="s">
        <v>81</v>
      </c>
      <c r="C16" s="21">
        <v>5</v>
      </c>
      <c r="D16" s="14" t="s">
        <v>1</v>
      </c>
      <c r="E16" s="14">
        <v>1</v>
      </c>
      <c r="F16" s="14" t="s">
        <v>1</v>
      </c>
      <c r="G16" s="14">
        <v>25</v>
      </c>
      <c r="H16" s="14" t="s">
        <v>2</v>
      </c>
      <c r="I16" s="3"/>
      <c r="J16" s="3"/>
      <c r="K16" s="3"/>
      <c r="L16" s="3"/>
      <c r="M16" s="5"/>
      <c r="N16" s="3"/>
      <c r="O16" s="3"/>
      <c r="P16" s="27"/>
      <c r="Q16" s="3"/>
      <c r="R16" s="3"/>
      <c r="S16" s="3"/>
      <c r="T16" s="30"/>
      <c r="U16" s="32"/>
    </row>
    <row r="17" spans="2:21" x14ac:dyDescent="0.25">
      <c r="B17" s="14" t="s">
        <v>5</v>
      </c>
      <c r="C17" s="21">
        <v>1560</v>
      </c>
      <c r="D17" s="14" t="s">
        <v>118</v>
      </c>
      <c r="E17" s="14">
        <v>20</v>
      </c>
      <c r="F17" s="14" t="s">
        <v>1</v>
      </c>
      <c r="G17" s="14">
        <v>50</v>
      </c>
      <c r="H17" s="14" t="s">
        <v>2</v>
      </c>
      <c r="I17" s="3"/>
      <c r="J17" s="3"/>
      <c r="K17" s="3"/>
      <c r="L17" s="3"/>
      <c r="M17" s="5"/>
      <c r="N17" s="3"/>
      <c r="O17" s="3"/>
      <c r="P17" s="27"/>
      <c r="Q17" s="3"/>
      <c r="R17" s="3"/>
      <c r="S17" s="3"/>
      <c r="T17" s="30"/>
      <c r="U17" s="32"/>
    </row>
    <row r="18" spans="2:21" x14ac:dyDescent="0.25">
      <c r="B18" s="14" t="s">
        <v>16</v>
      </c>
      <c r="C18" s="21">
        <v>1340</v>
      </c>
      <c r="D18" s="14" t="s">
        <v>118</v>
      </c>
      <c r="E18" s="14">
        <v>20</v>
      </c>
      <c r="F18" s="14" t="s">
        <v>1</v>
      </c>
      <c r="G18" s="14">
        <v>25</v>
      </c>
      <c r="H18" s="14" t="s">
        <v>2</v>
      </c>
      <c r="I18" s="3"/>
      <c r="J18" s="3"/>
      <c r="K18" s="3"/>
      <c r="L18" s="3"/>
      <c r="M18" s="5"/>
      <c r="N18" s="3"/>
      <c r="O18" s="3"/>
      <c r="P18" s="27"/>
      <c r="Q18" s="3"/>
      <c r="R18" s="3"/>
      <c r="S18" s="3"/>
      <c r="T18" s="30"/>
      <c r="U18" s="32"/>
    </row>
    <row r="19" spans="2:21" x14ac:dyDescent="0.25">
      <c r="B19" s="14" t="s">
        <v>0</v>
      </c>
      <c r="C19" s="21">
        <v>12</v>
      </c>
      <c r="D19" s="14" t="s">
        <v>118</v>
      </c>
      <c r="E19" s="14">
        <v>4</v>
      </c>
      <c r="F19" s="14" t="s">
        <v>1</v>
      </c>
      <c r="G19" s="14">
        <v>125</v>
      </c>
      <c r="H19" s="14" t="s">
        <v>2</v>
      </c>
      <c r="I19" s="3"/>
      <c r="J19" s="3"/>
      <c r="K19" s="3"/>
      <c r="L19" s="3"/>
      <c r="M19" s="5"/>
      <c r="N19" s="3"/>
      <c r="O19" s="3"/>
      <c r="P19" s="27"/>
      <c r="Q19" s="3"/>
      <c r="R19" s="3"/>
      <c r="S19" s="3"/>
      <c r="T19" s="30"/>
      <c r="U19" s="32"/>
    </row>
    <row r="20" spans="2:21" ht="19.5" customHeight="1" x14ac:dyDescent="0.25">
      <c r="B20" s="15" t="s">
        <v>178</v>
      </c>
      <c r="C20" s="21">
        <v>50</v>
      </c>
      <c r="D20" s="14" t="s">
        <v>118</v>
      </c>
      <c r="E20" s="14">
        <v>30</v>
      </c>
      <c r="F20" s="14" t="s">
        <v>1</v>
      </c>
      <c r="G20" s="14">
        <v>20</v>
      </c>
      <c r="H20" s="14" t="s">
        <v>2</v>
      </c>
      <c r="I20" s="3"/>
      <c r="J20" s="3"/>
      <c r="K20" s="3"/>
      <c r="L20" s="3"/>
      <c r="M20" s="5"/>
      <c r="N20" s="3"/>
      <c r="O20" s="3"/>
      <c r="P20" s="27"/>
      <c r="Q20" s="3"/>
      <c r="R20" s="3"/>
      <c r="S20" s="3"/>
      <c r="T20" s="30"/>
      <c r="U20" s="32"/>
    </row>
    <row r="21" spans="2:21" x14ac:dyDescent="0.25">
      <c r="B21" s="15" t="s">
        <v>179</v>
      </c>
      <c r="C21" s="21">
        <v>50</v>
      </c>
      <c r="D21" s="14" t="s">
        <v>118</v>
      </c>
      <c r="E21" s="14">
        <v>11</v>
      </c>
      <c r="F21" s="14" t="s">
        <v>1</v>
      </c>
      <c r="G21" s="14">
        <v>50</v>
      </c>
      <c r="H21" s="14" t="s">
        <v>2</v>
      </c>
      <c r="I21" s="3"/>
      <c r="J21" s="3"/>
      <c r="K21" s="3"/>
      <c r="L21" s="3"/>
      <c r="M21" s="5"/>
      <c r="N21" s="3"/>
      <c r="O21" s="3"/>
      <c r="P21" s="27"/>
      <c r="Q21" s="3"/>
      <c r="R21" s="3"/>
      <c r="S21" s="3"/>
      <c r="T21" s="30"/>
      <c r="U21" s="32"/>
    </row>
    <row r="22" spans="2:21" x14ac:dyDescent="0.25">
      <c r="B22" s="14" t="s">
        <v>69</v>
      </c>
      <c r="C22" s="21">
        <v>1240</v>
      </c>
      <c r="D22" s="14" t="s">
        <v>118</v>
      </c>
      <c r="E22" s="14">
        <v>20</v>
      </c>
      <c r="F22" s="14" t="s">
        <v>1</v>
      </c>
      <c r="G22" s="14">
        <v>10</v>
      </c>
      <c r="H22" s="14" t="s">
        <v>2</v>
      </c>
      <c r="I22" s="3"/>
      <c r="J22" s="3"/>
      <c r="K22" s="3"/>
      <c r="L22" s="3"/>
      <c r="M22" s="5"/>
      <c r="N22" s="3"/>
      <c r="O22" s="3"/>
      <c r="P22" s="27"/>
      <c r="Q22" s="3"/>
      <c r="R22" s="3"/>
      <c r="S22" s="3"/>
      <c r="T22" s="30"/>
      <c r="U22" s="32"/>
    </row>
    <row r="23" spans="2:21" x14ac:dyDescent="0.25">
      <c r="B23" s="14" t="s">
        <v>50</v>
      </c>
      <c r="C23" s="21">
        <v>2</v>
      </c>
      <c r="D23" s="14" t="s">
        <v>2</v>
      </c>
      <c r="E23" s="14">
        <v>1</v>
      </c>
      <c r="F23" s="14" t="s">
        <v>2</v>
      </c>
      <c r="G23" s="14">
        <v>1</v>
      </c>
      <c r="H23" s="14" t="s">
        <v>2</v>
      </c>
      <c r="I23" s="3"/>
      <c r="J23" s="3"/>
      <c r="K23" s="3"/>
      <c r="L23" s="3"/>
      <c r="M23" s="5"/>
      <c r="N23" s="3"/>
      <c r="O23" s="3"/>
      <c r="P23" s="27"/>
      <c r="Q23" s="3"/>
      <c r="R23" s="3"/>
      <c r="S23" s="3"/>
      <c r="T23" s="30"/>
      <c r="U23" s="32"/>
    </row>
    <row r="24" spans="2:21" x14ac:dyDescent="0.25">
      <c r="B24" s="14" t="s">
        <v>67</v>
      </c>
      <c r="C24" s="21">
        <v>5</v>
      </c>
      <c r="D24" s="14" t="s">
        <v>118</v>
      </c>
      <c r="E24" s="14">
        <v>12</v>
      </c>
      <c r="F24" s="14" t="s">
        <v>122</v>
      </c>
      <c r="G24" s="14">
        <v>1</v>
      </c>
      <c r="H24" s="14" t="s">
        <v>121</v>
      </c>
      <c r="I24" s="3"/>
      <c r="J24" s="3"/>
      <c r="K24" s="3"/>
      <c r="L24" s="3"/>
      <c r="M24" s="5"/>
      <c r="N24" s="3"/>
      <c r="O24" s="3"/>
      <c r="P24" s="27"/>
      <c r="Q24" s="3"/>
      <c r="R24" s="3"/>
      <c r="S24" s="3"/>
      <c r="T24" s="30"/>
      <c r="U24" s="32"/>
    </row>
    <row r="25" spans="2:21" x14ac:dyDescent="0.25">
      <c r="B25" s="14" t="s">
        <v>57</v>
      </c>
      <c r="C25" s="21">
        <v>2</v>
      </c>
      <c r="D25" s="14" t="s">
        <v>118</v>
      </c>
      <c r="E25" s="14">
        <v>12</v>
      </c>
      <c r="F25" s="14" t="s">
        <v>122</v>
      </c>
      <c r="G25" s="14">
        <v>1</v>
      </c>
      <c r="H25" s="14" t="s">
        <v>121</v>
      </c>
      <c r="I25" s="3"/>
      <c r="J25" s="3"/>
      <c r="K25" s="3"/>
      <c r="L25" s="3"/>
      <c r="M25" s="5"/>
      <c r="N25" s="3"/>
      <c r="O25" s="3"/>
      <c r="P25" s="27"/>
      <c r="Q25" s="3"/>
      <c r="R25" s="3"/>
      <c r="S25" s="3"/>
      <c r="T25" s="30"/>
      <c r="U25" s="32"/>
    </row>
    <row r="26" spans="2:21" x14ac:dyDescent="0.25">
      <c r="B26" s="14" t="s">
        <v>61</v>
      </c>
      <c r="C26" s="21">
        <v>15</v>
      </c>
      <c r="D26" s="14" t="s">
        <v>118</v>
      </c>
      <c r="E26" s="14">
        <v>3</v>
      </c>
      <c r="F26" s="14" t="s">
        <v>8</v>
      </c>
      <c r="G26" s="14">
        <v>5</v>
      </c>
      <c r="H26" s="14" t="s">
        <v>121</v>
      </c>
      <c r="I26" s="3"/>
      <c r="J26" s="3"/>
      <c r="K26" s="3"/>
      <c r="L26" s="3"/>
      <c r="M26" s="5"/>
      <c r="N26" s="3"/>
      <c r="O26" s="3"/>
      <c r="P26" s="27"/>
      <c r="Q26" s="3"/>
      <c r="R26" s="3"/>
      <c r="S26" s="3"/>
      <c r="T26" s="30"/>
      <c r="U26" s="32"/>
    </row>
    <row r="27" spans="2:21" x14ac:dyDescent="0.25">
      <c r="B27" s="14" t="s">
        <v>37</v>
      </c>
      <c r="C27" s="21">
        <v>4</v>
      </c>
      <c r="D27" s="14" t="s">
        <v>38</v>
      </c>
      <c r="E27" s="14">
        <v>1</v>
      </c>
      <c r="F27" s="14" t="s">
        <v>38</v>
      </c>
      <c r="G27" s="14">
        <v>250</v>
      </c>
      <c r="H27" s="14" t="s">
        <v>124</v>
      </c>
      <c r="I27" s="3"/>
      <c r="J27" s="3"/>
      <c r="K27" s="3"/>
      <c r="L27" s="3"/>
      <c r="M27" s="5"/>
      <c r="N27" s="3"/>
      <c r="O27" s="3"/>
      <c r="P27" s="27"/>
      <c r="Q27" s="3"/>
      <c r="R27" s="3"/>
      <c r="S27" s="3"/>
      <c r="T27" s="30"/>
      <c r="U27" s="32"/>
    </row>
    <row r="28" spans="2:21" x14ac:dyDescent="0.25">
      <c r="B28" s="14" t="s">
        <v>51</v>
      </c>
      <c r="C28" s="21">
        <v>750</v>
      </c>
      <c r="D28" s="14" t="s">
        <v>119</v>
      </c>
      <c r="E28" s="14">
        <v>150</v>
      </c>
      <c r="F28" s="14" t="s">
        <v>2</v>
      </c>
      <c r="G28" s="14">
        <v>1</v>
      </c>
      <c r="H28" s="14" t="s">
        <v>2</v>
      </c>
      <c r="I28" s="3"/>
      <c r="J28" s="3"/>
      <c r="K28" s="3"/>
      <c r="L28" s="3"/>
      <c r="M28" s="5"/>
      <c r="N28" s="3"/>
      <c r="O28" s="3"/>
      <c r="P28" s="27"/>
      <c r="Q28" s="3"/>
      <c r="R28" s="3"/>
      <c r="S28" s="3"/>
      <c r="T28" s="30"/>
      <c r="U28" s="32"/>
    </row>
    <row r="29" spans="2:21" x14ac:dyDescent="0.25">
      <c r="B29" s="14" t="s">
        <v>21</v>
      </c>
      <c r="C29" s="21">
        <v>18</v>
      </c>
      <c r="D29" s="14" t="s">
        <v>2</v>
      </c>
      <c r="E29" s="14">
        <v>1</v>
      </c>
      <c r="F29" s="14" t="s">
        <v>2</v>
      </c>
      <c r="G29" s="14">
        <v>1</v>
      </c>
      <c r="H29" s="14" t="s">
        <v>2</v>
      </c>
      <c r="I29" s="3"/>
      <c r="J29" s="3"/>
      <c r="K29" s="3"/>
      <c r="L29" s="3"/>
      <c r="M29" s="5"/>
      <c r="N29" s="3"/>
      <c r="O29" s="3"/>
      <c r="P29" s="27"/>
      <c r="Q29" s="3"/>
      <c r="R29" s="3"/>
      <c r="S29" s="3"/>
      <c r="T29" s="30"/>
      <c r="U29" s="32"/>
    </row>
    <row r="30" spans="2:21" x14ac:dyDescent="0.25">
      <c r="B30" s="14" t="s">
        <v>29</v>
      </c>
      <c r="C30" s="21">
        <v>2</v>
      </c>
      <c r="D30" s="14" t="s">
        <v>2</v>
      </c>
      <c r="E30" s="14">
        <v>1</v>
      </c>
      <c r="F30" s="14" t="s">
        <v>2</v>
      </c>
      <c r="G30" s="14">
        <v>1</v>
      </c>
      <c r="H30" s="14" t="s">
        <v>2</v>
      </c>
      <c r="I30" s="3"/>
      <c r="J30" s="3"/>
      <c r="K30" s="3"/>
      <c r="L30" s="3"/>
      <c r="M30" s="5"/>
      <c r="N30" s="3"/>
      <c r="O30" s="3"/>
      <c r="P30" s="27"/>
      <c r="Q30" s="3"/>
      <c r="R30" s="3"/>
      <c r="S30" s="3"/>
      <c r="T30" s="30"/>
      <c r="U30" s="32"/>
    </row>
    <row r="31" spans="2:21" x14ac:dyDescent="0.25">
      <c r="B31" s="14" t="s">
        <v>27</v>
      </c>
      <c r="C31" s="21">
        <v>3</v>
      </c>
      <c r="D31" s="14" t="s">
        <v>2</v>
      </c>
      <c r="E31" s="14">
        <v>1</v>
      </c>
      <c r="F31" s="14" t="s">
        <v>2</v>
      </c>
      <c r="G31" s="14">
        <v>1</v>
      </c>
      <c r="H31" s="14" t="s">
        <v>2</v>
      </c>
      <c r="I31" s="3"/>
      <c r="J31" s="3"/>
      <c r="K31" s="3"/>
      <c r="L31" s="3"/>
      <c r="M31" s="5"/>
      <c r="N31" s="3"/>
      <c r="O31" s="3"/>
      <c r="P31" s="27"/>
      <c r="Q31" s="3"/>
      <c r="R31" s="3"/>
      <c r="S31" s="3"/>
      <c r="T31" s="30"/>
      <c r="U31" s="32"/>
    </row>
    <row r="32" spans="2:21" x14ac:dyDescent="0.25">
      <c r="B32" s="14" t="s">
        <v>85</v>
      </c>
      <c r="C32" s="21">
        <v>29</v>
      </c>
      <c r="D32" s="14" t="s">
        <v>2</v>
      </c>
      <c r="E32" s="14">
        <v>1</v>
      </c>
      <c r="F32" s="14" t="s">
        <v>2</v>
      </c>
      <c r="G32" s="14">
        <v>1</v>
      </c>
      <c r="H32" s="14" t="s">
        <v>2</v>
      </c>
      <c r="I32" s="3"/>
      <c r="J32" s="3"/>
      <c r="K32" s="3"/>
      <c r="L32" s="3"/>
      <c r="M32" s="5"/>
      <c r="N32" s="3"/>
      <c r="O32" s="3"/>
      <c r="P32" s="27"/>
      <c r="Q32" s="3"/>
      <c r="R32" s="3"/>
      <c r="S32" s="3"/>
      <c r="T32" s="30"/>
      <c r="U32" s="32"/>
    </row>
    <row r="33" spans="2:21" x14ac:dyDescent="0.25">
      <c r="B33" s="14" t="s">
        <v>82</v>
      </c>
      <c r="C33" s="21">
        <v>26</v>
      </c>
      <c r="D33" s="14" t="s">
        <v>2</v>
      </c>
      <c r="E33" s="14">
        <v>1</v>
      </c>
      <c r="F33" s="14" t="s">
        <v>2</v>
      </c>
      <c r="G33" s="14">
        <v>1</v>
      </c>
      <c r="H33" s="14" t="s">
        <v>2</v>
      </c>
      <c r="I33" s="3"/>
      <c r="J33" s="3"/>
      <c r="K33" s="3"/>
      <c r="L33" s="3"/>
      <c r="M33" s="5"/>
      <c r="N33" s="3"/>
      <c r="O33" s="3"/>
      <c r="P33" s="27"/>
      <c r="Q33" s="3"/>
      <c r="R33" s="3"/>
      <c r="S33" s="3"/>
      <c r="T33" s="30"/>
      <c r="U33" s="32"/>
    </row>
    <row r="34" spans="2:21" x14ac:dyDescent="0.25">
      <c r="B34" s="14" t="s">
        <v>84</v>
      </c>
      <c r="C34" s="21">
        <v>3</v>
      </c>
      <c r="D34" s="14" t="s">
        <v>2</v>
      </c>
      <c r="E34" s="14">
        <v>1</v>
      </c>
      <c r="F34" s="14" t="s">
        <v>2</v>
      </c>
      <c r="G34" s="14">
        <v>1</v>
      </c>
      <c r="H34" s="14" t="s">
        <v>2</v>
      </c>
      <c r="I34" s="3"/>
      <c r="J34" s="3"/>
      <c r="K34" s="3"/>
      <c r="L34" s="3"/>
      <c r="M34" s="5"/>
      <c r="N34" s="3"/>
      <c r="O34" s="3"/>
      <c r="P34" s="27"/>
      <c r="Q34" s="3"/>
      <c r="R34" s="3"/>
      <c r="S34" s="3"/>
      <c r="T34" s="30"/>
      <c r="U34" s="32"/>
    </row>
    <row r="35" spans="2:21" x14ac:dyDescent="0.25">
      <c r="B35" s="14" t="s">
        <v>83</v>
      </c>
      <c r="C35" s="21">
        <v>26</v>
      </c>
      <c r="D35" s="14" t="s">
        <v>2</v>
      </c>
      <c r="E35" s="14">
        <v>1</v>
      </c>
      <c r="F35" s="14" t="s">
        <v>2</v>
      </c>
      <c r="G35" s="14">
        <v>1</v>
      </c>
      <c r="H35" s="14" t="s">
        <v>2</v>
      </c>
      <c r="I35" s="3"/>
      <c r="J35" s="3"/>
      <c r="K35" s="3"/>
      <c r="L35" s="3"/>
      <c r="M35" s="5"/>
      <c r="N35" s="3"/>
      <c r="O35" s="3"/>
      <c r="P35" s="27"/>
      <c r="Q35" s="3"/>
      <c r="R35" s="3"/>
      <c r="S35" s="3"/>
      <c r="T35" s="30"/>
      <c r="U35" s="32"/>
    </row>
    <row r="36" spans="2:21" x14ac:dyDescent="0.25">
      <c r="B36" s="14" t="s">
        <v>64</v>
      </c>
      <c r="C36" s="21">
        <v>37</v>
      </c>
      <c r="D36" s="14" t="s">
        <v>2</v>
      </c>
      <c r="E36" s="14">
        <v>1</v>
      </c>
      <c r="F36" s="14" t="s">
        <v>2</v>
      </c>
      <c r="G36" s="14">
        <v>1</v>
      </c>
      <c r="H36" s="14" t="s">
        <v>2</v>
      </c>
      <c r="I36" s="3"/>
      <c r="J36" s="3"/>
      <c r="K36" s="3"/>
      <c r="L36" s="3"/>
      <c r="M36" s="5"/>
      <c r="N36" s="3"/>
      <c r="O36" s="3"/>
      <c r="P36" s="27"/>
      <c r="Q36" s="3"/>
      <c r="R36" s="3"/>
      <c r="S36" s="3"/>
      <c r="T36" s="30"/>
      <c r="U36" s="32"/>
    </row>
    <row r="37" spans="2:21" x14ac:dyDescent="0.25">
      <c r="B37" s="14" t="s">
        <v>98</v>
      </c>
      <c r="C37" s="21">
        <v>24</v>
      </c>
      <c r="D37" s="14" t="s">
        <v>118</v>
      </c>
      <c r="E37" s="14">
        <v>12</v>
      </c>
      <c r="F37" s="14" t="s">
        <v>122</v>
      </c>
      <c r="G37" s="14">
        <v>300</v>
      </c>
      <c r="H37" s="14" t="s">
        <v>120</v>
      </c>
      <c r="I37" s="3"/>
      <c r="J37" s="3"/>
      <c r="K37" s="3"/>
      <c r="L37" s="3"/>
      <c r="M37" s="5"/>
      <c r="N37" s="3"/>
      <c r="O37" s="3"/>
      <c r="P37" s="27"/>
      <c r="Q37" s="3"/>
      <c r="R37" s="3"/>
      <c r="S37" s="3"/>
      <c r="T37" s="30"/>
      <c r="U37" s="32"/>
    </row>
    <row r="38" spans="2:21" x14ac:dyDescent="0.25">
      <c r="B38" s="14" t="s">
        <v>56</v>
      </c>
      <c r="C38" s="21">
        <v>2</v>
      </c>
      <c r="D38" s="14" t="s">
        <v>119</v>
      </c>
      <c r="E38" s="14">
        <v>1</v>
      </c>
      <c r="F38" s="14" t="s">
        <v>119</v>
      </c>
      <c r="G38" s="14">
        <v>6</v>
      </c>
      <c r="H38" s="14" t="s">
        <v>2</v>
      </c>
      <c r="I38" s="3"/>
      <c r="J38" s="3"/>
      <c r="K38" s="3"/>
      <c r="L38" s="3"/>
      <c r="M38" s="5"/>
      <c r="N38" s="3"/>
      <c r="O38" s="3"/>
      <c r="P38" s="27"/>
      <c r="Q38" s="3"/>
      <c r="R38" s="3"/>
      <c r="S38" s="3"/>
      <c r="T38" s="30"/>
      <c r="U38" s="32"/>
    </row>
    <row r="39" spans="2:21" x14ac:dyDescent="0.25">
      <c r="B39" s="14" t="s">
        <v>58</v>
      </c>
      <c r="C39" s="21">
        <v>24</v>
      </c>
      <c r="D39" s="14" t="s">
        <v>118</v>
      </c>
      <c r="E39" s="14">
        <v>12</v>
      </c>
      <c r="F39" s="14" t="s">
        <v>122</v>
      </c>
      <c r="G39" s="14">
        <v>1</v>
      </c>
      <c r="H39" s="14" t="s">
        <v>121</v>
      </c>
      <c r="I39" s="3"/>
      <c r="J39" s="3"/>
      <c r="K39" s="3"/>
      <c r="L39" s="3"/>
      <c r="M39" s="5"/>
      <c r="N39" s="3"/>
      <c r="O39" s="3"/>
      <c r="P39" s="27"/>
      <c r="Q39" s="3"/>
      <c r="R39" s="3"/>
      <c r="S39" s="3"/>
      <c r="T39" s="30"/>
      <c r="U39" s="32"/>
    </row>
    <row r="40" spans="2:21" x14ac:dyDescent="0.25">
      <c r="B40" s="14" t="s">
        <v>7</v>
      </c>
      <c r="C40" s="21">
        <v>3</v>
      </c>
      <c r="D40" s="14" t="s">
        <v>118</v>
      </c>
      <c r="E40" s="14">
        <v>3</v>
      </c>
      <c r="F40" s="14" t="s">
        <v>8</v>
      </c>
      <c r="G40" s="14">
        <v>5</v>
      </c>
      <c r="H40" s="14" t="s">
        <v>121</v>
      </c>
      <c r="I40" s="3"/>
      <c r="J40" s="3"/>
      <c r="K40" s="3"/>
      <c r="L40" s="3"/>
      <c r="M40" s="5"/>
      <c r="N40" s="3"/>
      <c r="O40" s="3"/>
      <c r="P40" s="27"/>
      <c r="Q40" s="3"/>
      <c r="R40" s="3"/>
      <c r="S40" s="3"/>
      <c r="T40" s="30"/>
      <c r="U40" s="32"/>
    </row>
    <row r="41" spans="2:21" x14ac:dyDescent="0.25">
      <c r="B41" s="14" t="s">
        <v>25</v>
      </c>
      <c r="C41" s="21">
        <v>36</v>
      </c>
      <c r="D41" s="14" t="s">
        <v>118</v>
      </c>
      <c r="E41" s="14">
        <v>3</v>
      </c>
      <c r="F41" s="14" t="s">
        <v>8</v>
      </c>
      <c r="G41" s="14">
        <v>5</v>
      </c>
      <c r="H41" s="14" t="s">
        <v>121</v>
      </c>
      <c r="I41" s="3"/>
      <c r="J41" s="3"/>
      <c r="K41" s="3"/>
      <c r="L41" s="3"/>
      <c r="M41" s="5"/>
      <c r="N41" s="3"/>
      <c r="O41" s="3"/>
      <c r="P41" s="27"/>
      <c r="Q41" s="3"/>
      <c r="R41" s="3"/>
      <c r="S41" s="3"/>
      <c r="T41" s="30"/>
      <c r="U41" s="32"/>
    </row>
    <row r="42" spans="2:21" x14ac:dyDescent="0.25">
      <c r="B42" s="14" t="s">
        <v>35</v>
      </c>
      <c r="C42" s="21" t="s">
        <v>36</v>
      </c>
      <c r="D42" s="14" t="s">
        <v>118</v>
      </c>
      <c r="E42" s="14">
        <v>12</v>
      </c>
      <c r="F42" s="14" t="s">
        <v>122</v>
      </c>
      <c r="G42" s="14">
        <v>750</v>
      </c>
      <c r="H42" s="14" t="s">
        <v>120</v>
      </c>
      <c r="I42" s="3"/>
      <c r="J42" s="3"/>
      <c r="K42" s="3"/>
      <c r="L42" s="3"/>
      <c r="M42" s="5"/>
      <c r="N42" s="3"/>
      <c r="O42" s="3"/>
      <c r="P42" s="27"/>
      <c r="Q42" s="3"/>
      <c r="R42" s="3"/>
      <c r="S42" s="3"/>
      <c r="T42" s="30"/>
      <c r="U42" s="32"/>
    </row>
    <row r="43" spans="2:21" x14ac:dyDescent="0.25">
      <c r="B43" s="14" t="s">
        <v>52</v>
      </c>
      <c r="C43" s="21">
        <v>5</v>
      </c>
      <c r="D43" s="14" t="s">
        <v>118</v>
      </c>
      <c r="E43" s="14">
        <v>5</v>
      </c>
      <c r="F43" s="14" t="s">
        <v>2</v>
      </c>
      <c r="G43" s="14">
        <v>1</v>
      </c>
      <c r="H43" s="14" t="s">
        <v>2</v>
      </c>
      <c r="I43" s="3"/>
      <c r="J43" s="3"/>
      <c r="K43" s="3"/>
      <c r="L43" s="3"/>
      <c r="M43" s="5"/>
      <c r="N43" s="3"/>
      <c r="O43" s="3"/>
      <c r="P43" s="27"/>
      <c r="Q43" s="3"/>
      <c r="R43" s="3"/>
      <c r="S43" s="3"/>
      <c r="T43" s="30"/>
      <c r="U43" s="32"/>
    </row>
    <row r="44" spans="2:21" x14ac:dyDescent="0.25">
      <c r="B44" s="14" t="s">
        <v>60</v>
      </c>
      <c r="C44" s="21">
        <v>72</v>
      </c>
      <c r="D44" s="14" t="s">
        <v>118</v>
      </c>
      <c r="E44" s="14">
        <v>6</v>
      </c>
      <c r="F44" s="14" t="s">
        <v>122</v>
      </c>
      <c r="G44" s="14">
        <v>1</v>
      </c>
      <c r="H44" s="14" t="s">
        <v>121</v>
      </c>
      <c r="I44" s="3"/>
      <c r="J44" s="3"/>
      <c r="K44" s="3"/>
      <c r="L44" s="3"/>
      <c r="M44" s="5"/>
      <c r="N44" s="3"/>
      <c r="O44" s="3"/>
      <c r="P44" s="27"/>
      <c r="Q44" s="3"/>
      <c r="R44" s="3"/>
      <c r="S44" s="3"/>
      <c r="T44" s="30"/>
      <c r="U44" s="32"/>
    </row>
    <row r="45" spans="2:21" x14ac:dyDescent="0.25">
      <c r="B45" s="14" t="s">
        <v>45</v>
      </c>
      <c r="C45" s="21">
        <v>50</v>
      </c>
      <c r="D45" s="14" t="s">
        <v>119</v>
      </c>
      <c r="E45" s="14">
        <v>1</v>
      </c>
      <c r="F45" s="14" t="s">
        <v>119</v>
      </c>
      <c r="G45" s="14">
        <v>25</v>
      </c>
      <c r="H45" s="14" t="s">
        <v>2</v>
      </c>
      <c r="I45" s="3"/>
      <c r="J45" s="3"/>
      <c r="K45" s="3"/>
      <c r="L45" s="3"/>
      <c r="M45" s="5"/>
      <c r="N45" s="3"/>
      <c r="O45" s="3"/>
      <c r="P45" s="27"/>
      <c r="Q45" s="3"/>
      <c r="R45" s="3"/>
      <c r="S45" s="3"/>
      <c r="T45" s="30"/>
      <c r="U45" s="32"/>
    </row>
    <row r="46" spans="2:21" x14ac:dyDescent="0.25">
      <c r="B46" s="14" t="s">
        <v>18</v>
      </c>
      <c r="C46" s="21">
        <v>109</v>
      </c>
      <c r="D46" s="14" t="s">
        <v>118</v>
      </c>
      <c r="E46" s="14">
        <v>15</v>
      </c>
      <c r="F46" s="14" t="s">
        <v>122</v>
      </c>
      <c r="G46" s="14">
        <v>750</v>
      </c>
      <c r="H46" s="14" t="s">
        <v>120</v>
      </c>
      <c r="I46" s="3"/>
      <c r="J46" s="3"/>
      <c r="K46" s="3"/>
      <c r="L46" s="3"/>
      <c r="M46" s="5"/>
      <c r="N46" s="3"/>
      <c r="O46" s="3"/>
      <c r="P46" s="27"/>
      <c r="Q46" s="3"/>
      <c r="R46" s="3"/>
      <c r="S46" s="3"/>
      <c r="T46" s="30"/>
      <c r="U46" s="32"/>
    </row>
    <row r="47" spans="2:21" x14ac:dyDescent="0.25">
      <c r="B47" s="14" t="s">
        <v>4</v>
      </c>
      <c r="C47" s="21">
        <v>66</v>
      </c>
      <c r="D47" s="14" t="s">
        <v>118</v>
      </c>
      <c r="E47" s="14">
        <v>6</v>
      </c>
      <c r="F47" s="14" t="s">
        <v>2</v>
      </c>
      <c r="G47" s="14">
        <v>800</v>
      </c>
      <c r="H47" s="14" t="s">
        <v>120</v>
      </c>
      <c r="I47" s="3"/>
      <c r="J47" s="3"/>
      <c r="K47" s="3"/>
      <c r="L47" s="3"/>
      <c r="M47" s="5"/>
      <c r="N47" s="3"/>
      <c r="O47" s="3"/>
      <c r="P47" s="27"/>
      <c r="Q47" s="3"/>
      <c r="R47" s="3"/>
      <c r="S47" s="3"/>
      <c r="T47" s="30"/>
      <c r="U47" s="32"/>
    </row>
    <row r="48" spans="2:21" x14ac:dyDescent="0.25">
      <c r="B48" s="14" t="s">
        <v>12</v>
      </c>
      <c r="C48" s="21">
        <v>6</v>
      </c>
      <c r="D48" s="14" t="s">
        <v>118</v>
      </c>
      <c r="E48" s="14">
        <v>6</v>
      </c>
      <c r="F48" s="14" t="s">
        <v>2</v>
      </c>
      <c r="G48" s="14">
        <v>800</v>
      </c>
      <c r="H48" s="14" t="s">
        <v>120</v>
      </c>
      <c r="I48" s="3"/>
      <c r="J48" s="3"/>
      <c r="K48" s="3"/>
      <c r="L48" s="3"/>
      <c r="M48" s="5"/>
      <c r="N48" s="3"/>
      <c r="O48" s="3"/>
      <c r="P48" s="27"/>
      <c r="Q48" s="3"/>
      <c r="R48" s="3"/>
      <c r="S48" s="3"/>
      <c r="T48" s="30"/>
      <c r="U48" s="32"/>
    </row>
    <row r="49" spans="2:21" x14ac:dyDescent="0.25">
      <c r="B49" s="14" t="s">
        <v>30</v>
      </c>
      <c r="C49" s="21">
        <v>6</v>
      </c>
      <c r="D49" s="14" t="s">
        <v>118</v>
      </c>
      <c r="E49" s="14">
        <v>6</v>
      </c>
      <c r="F49" s="14" t="s">
        <v>122</v>
      </c>
      <c r="G49" s="14">
        <v>1</v>
      </c>
      <c r="H49" s="14" t="s">
        <v>121</v>
      </c>
      <c r="I49" s="3"/>
      <c r="J49" s="3"/>
      <c r="K49" s="3"/>
      <c r="L49" s="3"/>
      <c r="M49" s="5"/>
      <c r="N49" s="3"/>
      <c r="O49" s="3"/>
      <c r="P49" s="27"/>
      <c r="Q49" s="3"/>
      <c r="R49" s="3"/>
      <c r="S49" s="3"/>
      <c r="T49" s="30"/>
      <c r="U49" s="32"/>
    </row>
    <row r="50" spans="2:21" x14ac:dyDescent="0.25">
      <c r="B50" s="14" t="s">
        <v>106</v>
      </c>
      <c r="C50" s="21">
        <v>336</v>
      </c>
      <c r="D50" s="14" t="s">
        <v>118</v>
      </c>
      <c r="E50" s="14">
        <v>6</v>
      </c>
      <c r="F50" s="14" t="s">
        <v>2</v>
      </c>
      <c r="G50" s="14">
        <v>800</v>
      </c>
      <c r="H50" s="14" t="s">
        <v>120</v>
      </c>
      <c r="I50" s="3"/>
      <c r="J50" s="3"/>
      <c r="K50" s="3"/>
      <c r="L50" s="3"/>
      <c r="M50" s="5"/>
      <c r="N50" s="3"/>
      <c r="O50" s="3"/>
      <c r="P50" s="27"/>
      <c r="Q50" s="3"/>
      <c r="R50" s="3"/>
      <c r="S50" s="3"/>
      <c r="T50" s="30"/>
      <c r="U50" s="32"/>
    </row>
    <row r="51" spans="2:21" x14ac:dyDescent="0.25">
      <c r="B51" s="14" t="s">
        <v>105</v>
      </c>
      <c r="C51" s="21">
        <v>375</v>
      </c>
      <c r="D51" s="14" t="s">
        <v>118</v>
      </c>
      <c r="E51" s="14">
        <v>25</v>
      </c>
      <c r="F51" s="14" t="s">
        <v>119</v>
      </c>
      <c r="G51" s="14">
        <v>125</v>
      </c>
      <c r="H51" s="14" t="s">
        <v>3</v>
      </c>
      <c r="I51" s="3"/>
      <c r="J51" s="3"/>
      <c r="K51" s="3"/>
      <c r="L51" s="3"/>
      <c r="M51" s="5"/>
      <c r="N51" s="3"/>
      <c r="O51" s="3"/>
      <c r="P51" s="27"/>
      <c r="Q51" s="3"/>
      <c r="R51" s="3"/>
      <c r="S51" s="3"/>
      <c r="T51" s="30"/>
      <c r="U51" s="32"/>
    </row>
    <row r="52" spans="2:21" x14ac:dyDescent="0.25">
      <c r="B52" s="14" t="s">
        <v>77</v>
      </c>
      <c r="C52" s="21">
        <v>850</v>
      </c>
      <c r="D52" s="14" t="s">
        <v>118</v>
      </c>
      <c r="E52" s="14">
        <v>25</v>
      </c>
      <c r="F52" s="14" t="s">
        <v>119</v>
      </c>
      <c r="G52" s="14">
        <v>120</v>
      </c>
      <c r="H52" s="14" t="s">
        <v>2</v>
      </c>
      <c r="I52" s="3"/>
      <c r="J52" s="3"/>
      <c r="K52" s="3"/>
      <c r="L52" s="3"/>
      <c r="M52" s="5"/>
      <c r="N52" s="3"/>
      <c r="O52" s="3"/>
      <c r="P52" s="27"/>
      <c r="Q52" s="3"/>
      <c r="R52" s="3"/>
      <c r="S52" s="3"/>
      <c r="T52" s="30"/>
      <c r="U52" s="32"/>
    </row>
    <row r="53" spans="2:21" x14ac:dyDescent="0.25">
      <c r="B53" s="14" t="s">
        <v>99</v>
      </c>
      <c r="C53" s="21">
        <v>20</v>
      </c>
      <c r="D53" s="14" t="s">
        <v>118</v>
      </c>
      <c r="E53" s="14">
        <v>10</v>
      </c>
      <c r="F53" s="14" t="s">
        <v>122</v>
      </c>
      <c r="G53" s="14">
        <v>500</v>
      </c>
      <c r="H53" s="14" t="s">
        <v>120</v>
      </c>
      <c r="I53" s="3"/>
      <c r="J53" s="3"/>
      <c r="K53" s="3"/>
      <c r="L53" s="3"/>
      <c r="M53" s="5"/>
      <c r="N53" s="3"/>
      <c r="O53" s="3"/>
      <c r="P53" s="27"/>
      <c r="Q53" s="3"/>
      <c r="R53" s="3"/>
      <c r="S53" s="3"/>
      <c r="T53" s="30"/>
      <c r="U53" s="32"/>
    </row>
    <row r="54" spans="2:21" x14ac:dyDescent="0.25">
      <c r="B54" s="14" t="s">
        <v>113</v>
      </c>
      <c r="C54" s="21">
        <v>72</v>
      </c>
      <c r="D54" s="14" t="s">
        <v>118</v>
      </c>
      <c r="E54" s="14">
        <v>12</v>
      </c>
      <c r="F54" s="14" t="s">
        <v>122</v>
      </c>
      <c r="G54" s="14">
        <v>750</v>
      </c>
      <c r="H54" s="14" t="s">
        <v>120</v>
      </c>
      <c r="I54" s="3"/>
      <c r="J54" s="3"/>
      <c r="K54" s="3"/>
      <c r="L54" s="3"/>
      <c r="M54" s="5"/>
      <c r="N54" s="3"/>
      <c r="O54" s="3"/>
      <c r="P54" s="27"/>
      <c r="Q54" s="3"/>
      <c r="R54" s="3"/>
      <c r="S54" s="3"/>
      <c r="T54" s="30"/>
      <c r="U54" s="32"/>
    </row>
    <row r="55" spans="2:21" x14ac:dyDescent="0.25">
      <c r="B55" s="14" t="s">
        <v>114</v>
      </c>
      <c r="C55" s="21">
        <v>40</v>
      </c>
      <c r="D55" s="14" t="s">
        <v>118</v>
      </c>
      <c r="E55" s="14">
        <v>10</v>
      </c>
      <c r="F55" s="14" t="s">
        <v>122</v>
      </c>
      <c r="G55" s="14">
        <v>500</v>
      </c>
      <c r="H55" s="14" t="s">
        <v>120</v>
      </c>
      <c r="I55" s="3"/>
      <c r="J55" s="3"/>
      <c r="K55" s="3"/>
      <c r="L55" s="3"/>
      <c r="M55" s="5"/>
      <c r="N55" s="3"/>
      <c r="O55" s="3"/>
      <c r="P55" s="27"/>
      <c r="Q55" s="3"/>
      <c r="R55" s="3"/>
      <c r="S55" s="3"/>
      <c r="T55" s="30"/>
      <c r="U55" s="32"/>
    </row>
    <row r="56" spans="2:21" x14ac:dyDescent="0.25">
      <c r="B56" s="14" t="s">
        <v>59</v>
      </c>
      <c r="C56" s="21">
        <v>6</v>
      </c>
      <c r="D56" s="14" t="s">
        <v>118</v>
      </c>
      <c r="E56" s="14">
        <v>6</v>
      </c>
      <c r="F56" s="14" t="s">
        <v>122</v>
      </c>
      <c r="G56" s="14">
        <v>750</v>
      </c>
      <c r="H56" s="14" t="s">
        <v>120</v>
      </c>
      <c r="I56" s="3"/>
      <c r="J56" s="3"/>
      <c r="K56" s="3"/>
      <c r="L56" s="3"/>
      <c r="M56" s="5"/>
      <c r="N56" s="3"/>
      <c r="O56" s="3"/>
      <c r="P56" s="27"/>
      <c r="Q56" s="3"/>
      <c r="R56" s="3"/>
      <c r="S56" s="3"/>
      <c r="T56" s="30"/>
      <c r="U56" s="32"/>
    </row>
    <row r="57" spans="2:21" x14ac:dyDescent="0.25">
      <c r="B57" s="14" t="s">
        <v>88</v>
      </c>
      <c r="C57" s="21">
        <v>132</v>
      </c>
      <c r="D57" s="14" t="s">
        <v>118</v>
      </c>
      <c r="E57" s="14">
        <v>12</v>
      </c>
      <c r="F57" s="14" t="s">
        <v>122</v>
      </c>
      <c r="G57" s="14">
        <v>500</v>
      </c>
      <c r="H57" s="14" t="s">
        <v>120</v>
      </c>
      <c r="I57" s="3"/>
      <c r="J57" s="3"/>
      <c r="K57" s="3"/>
      <c r="L57" s="3"/>
      <c r="M57" s="5"/>
      <c r="N57" s="3"/>
      <c r="O57" s="3"/>
      <c r="P57" s="27"/>
      <c r="Q57" s="3"/>
      <c r="R57" s="3"/>
      <c r="S57" s="3"/>
      <c r="T57" s="30"/>
      <c r="U57" s="32"/>
    </row>
    <row r="58" spans="2:21" x14ac:dyDescent="0.25">
      <c r="B58" s="14" t="s">
        <v>87</v>
      </c>
      <c r="C58" s="21">
        <v>48</v>
      </c>
      <c r="D58" s="14" t="s">
        <v>118</v>
      </c>
      <c r="E58" s="14">
        <v>12</v>
      </c>
      <c r="F58" s="14" t="s">
        <v>122</v>
      </c>
      <c r="G58" s="14">
        <v>500</v>
      </c>
      <c r="H58" s="14" t="s">
        <v>120</v>
      </c>
      <c r="I58" s="3"/>
      <c r="J58" s="3"/>
      <c r="K58" s="3"/>
      <c r="L58" s="3"/>
      <c r="M58" s="5"/>
      <c r="N58" s="3"/>
      <c r="O58" s="3"/>
      <c r="P58" s="27"/>
      <c r="Q58" s="3"/>
      <c r="R58" s="3"/>
      <c r="S58" s="3"/>
      <c r="T58" s="30"/>
      <c r="U58" s="32"/>
    </row>
    <row r="59" spans="2:21" x14ac:dyDescent="0.25">
      <c r="B59" s="14" t="s">
        <v>109</v>
      </c>
      <c r="C59" s="21">
        <v>2</v>
      </c>
      <c r="D59" s="14" t="s">
        <v>119</v>
      </c>
      <c r="E59" s="14">
        <v>1</v>
      </c>
      <c r="F59" s="14" t="s">
        <v>119</v>
      </c>
      <c r="G59" s="14">
        <v>10</v>
      </c>
      <c r="H59" s="14" t="s">
        <v>2</v>
      </c>
      <c r="I59" s="3"/>
      <c r="J59" s="3"/>
      <c r="K59" s="3"/>
      <c r="L59" s="3"/>
      <c r="M59" s="5"/>
      <c r="N59" s="3"/>
      <c r="O59" s="3"/>
      <c r="P59" s="27"/>
      <c r="Q59" s="3"/>
      <c r="R59" s="3"/>
      <c r="S59" s="3"/>
      <c r="T59" s="30"/>
      <c r="U59" s="32"/>
    </row>
    <row r="60" spans="2:21" x14ac:dyDescent="0.25">
      <c r="B60" s="14" t="s">
        <v>100</v>
      </c>
      <c r="C60" s="21">
        <v>10</v>
      </c>
      <c r="D60" s="14" t="s">
        <v>112</v>
      </c>
      <c r="E60" s="14">
        <v>5</v>
      </c>
      <c r="F60" s="14" t="s">
        <v>119</v>
      </c>
      <c r="G60" s="14">
        <v>4</v>
      </c>
      <c r="H60" s="14" t="s">
        <v>1</v>
      </c>
      <c r="I60" s="3"/>
      <c r="J60" s="3"/>
      <c r="K60" s="3"/>
      <c r="L60" s="3"/>
      <c r="M60" s="5"/>
      <c r="N60" s="3"/>
      <c r="O60" s="3"/>
      <c r="P60" s="27"/>
      <c r="Q60" s="3"/>
      <c r="R60" s="3"/>
      <c r="S60" s="3"/>
      <c r="T60" s="30"/>
      <c r="U60" s="32"/>
    </row>
    <row r="61" spans="2:21" x14ac:dyDescent="0.25">
      <c r="B61" s="14" t="s">
        <v>72</v>
      </c>
      <c r="C61" s="21">
        <v>2</v>
      </c>
      <c r="D61" s="14" t="s">
        <v>118</v>
      </c>
      <c r="E61" s="14">
        <v>10</v>
      </c>
      <c r="F61" s="14" t="s">
        <v>122</v>
      </c>
      <c r="G61" s="14">
        <v>750</v>
      </c>
      <c r="H61" s="14" t="s">
        <v>120</v>
      </c>
      <c r="I61" s="3"/>
      <c r="J61" s="3"/>
      <c r="K61" s="3"/>
      <c r="L61" s="3"/>
      <c r="M61" s="5"/>
      <c r="N61" s="3"/>
      <c r="O61" s="3"/>
      <c r="P61" s="27"/>
      <c r="Q61" s="3"/>
      <c r="R61" s="3"/>
      <c r="S61" s="3"/>
      <c r="T61" s="30"/>
      <c r="U61" s="32"/>
    </row>
    <row r="62" spans="2:21" x14ac:dyDescent="0.25">
      <c r="B62" s="14" t="s">
        <v>68</v>
      </c>
      <c r="C62" s="21">
        <v>1</v>
      </c>
      <c r="D62" s="14" t="s">
        <v>119</v>
      </c>
      <c r="E62" s="14">
        <v>1</v>
      </c>
      <c r="F62" s="14" t="s">
        <v>119</v>
      </c>
      <c r="G62" s="14">
        <v>10</v>
      </c>
      <c r="H62" s="14" t="s">
        <v>2</v>
      </c>
      <c r="I62" s="3"/>
      <c r="J62" s="3"/>
      <c r="K62" s="3"/>
      <c r="L62" s="3"/>
      <c r="M62" s="5"/>
      <c r="N62" s="3"/>
      <c r="O62" s="3"/>
      <c r="P62" s="27"/>
      <c r="Q62" s="3"/>
      <c r="R62" s="3"/>
      <c r="S62" s="3"/>
      <c r="T62" s="30"/>
      <c r="U62" s="32"/>
    </row>
    <row r="63" spans="2:21" x14ac:dyDescent="0.25">
      <c r="B63" s="14" t="s">
        <v>107</v>
      </c>
      <c r="C63" s="21">
        <v>600</v>
      </c>
      <c r="D63" s="14" t="s">
        <v>119</v>
      </c>
      <c r="E63" s="14">
        <v>25</v>
      </c>
      <c r="F63" s="14" t="s">
        <v>2</v>
      </c>
      <c r="G63" s="14">
        <v>5</v>
      </c>
      <c r="H63" s="14" t="s">
        <v>9</v>
      </c>
      <c r="I63" s="3"/>
      <c r="J63" s="3"/>
      <c r="K63" s="3"/>
      <c r="L63" s="3"/>
      <c r="M63" s="5"/>
      <c r="N63" s="3"/>
      <c r="O63" s="3"/>
      <c r="P63" s="27"/>
      <c r="Q63" s="3"/>
      <c r="R63" s="3"/>
      <c r="S63" s="3"/>
      <c r="T63" s="30"/>
      <c r="U63" s="32"/>
    </row>
    <row r="64" spans="2:21" x14ac:dyDescent="0.25">
      <c r="B64" s="14" t="s">
        <v>41</v>
      </c>
      <c r="C64" s="21">
        <v>24</v>
      </c>
      <c r="D64" s="14" t="s">
        <v>118</v>
      </c>
      <c r="E64" s="14">
        <v>12</v>
      </c>
      <c r="F64" s="14" t="s">
        <v>122</v>
      </c>
      <c r="G64" s="14">
        <v>750</v>
      </c>
      <c r="H64" s="14" t="s">
        <v>120</v>
      </c>
      <c r="I64" s="3"/>
      <c r="J64" s="3"/>
      <c r="K64" s="3"/>
      <c r="L64" s="3"/>
      <c r="M64" s="5"/>
      <c r="N64" s="3"/>
      <c r="O64" s="3"/>
      <c r="P64" s="27"/>
      <c r="Q64" s="3"/>
      <c r="R64" s="3"/>
      <c r="S64" s="3"/>
      <c r="T64" s="30"/>
      <c r="U64" s="32"/>
    </row>
    <row r="65" spans="2:21" x14ac:dyDescent="0.25">
      <c r="B65" s="14" t="s">
        <v>46</v>
      </c>
      <c r="C65" s="21">
        <v>2</v>
      </c>
      <c r="D65" s="14" t="s">
        <v>33</v>
      </c>
      <c r="E65" s="14">
        <v>25</v>
      </c>
      <c r="F65" s="14" t="s">
        <v>2</v>
      </c>
      <c r="G65" s="14">
        <v>1</v>
      </c>
      <c r="H65" s="14" t="s">
        <v>2</v>
      </c>
      <c r="I65" s="3"/>
      <c r="J65" s="3"/>
      <c r="K65" s="3"/>
      <c r="L65" s="3"/>
      <c r="M65" s="5"/>
      <c r="N65" s="3"/>
      <c r="O65" s="3"/>
      <c r="P65" s="27"/>
      <c r="Q65" s="3"/>
      <c r="R65" s="3"/>
      <c r="S65" s="3"/>
      <c r="T65" s="30"/>
      <c r="U65" s="32"/>
    </row>
    <row r="66" spans="2:21" x14ac:dyDescent="0.25">
      <c r="B66" s="14" t="s">
        <v>71</v>
      </c>
      <c r="C66" s="21">
        <v>4</v>
      </c>
      <c r="D66" s="14" t="s">
        <v>2</v>
      </c>
      <c r="E66" s="14">
        <v>1</v>
      </c>
      <c r="F66" s="14" t="s">
        <v>2</v>
      </c>
      <c r="G66" s="14">
        <v>500</v>
      </c>
      <c r="H66" s="14" t="s">
        <v>120</v>
      </c>
      <c r="I66" s="3"/>
      <c r="J66" s="3"/>
      <c r="K66" s="3"/>
      <c r="L66" s="3"/>
      <c r="M66" s="5"/>
      <c r="N66" s="3"/>
      <c r="O66" s="3"/>
      <c r="P66" s="27"/>
      <c r="Q66" s="3"/>
      <c r="R66" s="3"/>
      <c r="S66" s="3"/>
      <c r="T66" s="30"/>
      <c r="U66" s="32"/>
    </row>
    <row r="67" spans="2:21" x14ac:dyDescent="0.25">
      <c r="B67" s="14" t="s">
        <v>19</v>
      </c>
      <c r="C67" s="21">
        <v>6</v>
      </c>
      <c r="D67" s="14" t="s">
        <v>8</v>
      </c>
      <c r="E67" s="14">
        <v>1</v>
      </c>
      <c r="F67" s="14" t="s">
        <v>8</v>
      </c>
      <c r="G67" s="14">
        <v>11.5</v>
      </c>
      <c r="H67" s="14" t="s">
        <v>123</v>
      </c>
      <c r="I67" s="3"/>
      <c r="J67" s="3"/>
      <c r="K67" s="3"/>
      <c r="L67" s="3"/>
      <c r="M67" s="5"/>
      <c r="N67" s="3"/>
      <c r="O67" s="3"/>
      <c r="P67" s="27"/>
      <c r="Q67" s="3"/>
      <c r="R67" s="3"/>
      <c r="S67" s="3"/>
      <c r="T67" s="30"/>
      <c r="U67" s="32"/>
    </row>
    <row r="68" spans="2:21" x14ac:dyDescent="0.25">
      <c r="B68" s="14" t="s">
        <v>93</v>
      </c>
      <c r="C68" s="21">
        <v>25</v>
      </c>
      <c r="D68" s="14" t="s">
        <v>118</v>
      </c>
      <c r="E68" s="14">
        <v>4</v>
      </c>
      <c r="F68" s="14" t="s">
        <v>2</v>
      </c>
      <c r="G68" s="14">
        <v>4</v>
      </c>
      <c r="H68" s="14" t="s">
        <v>123</v>
      </c>
      <c r="I68" s="3"/>
      <c r="J68" s="3"/>
      <c r="K68" s="3"/>
      <c r="L68" s="3"/>
      <c r="M68" s="5"/>
      <c r="N68" s="3"/>
      <c r="O68" s="3"/>
      <c r="P68" s="27"/>
      <c r="Q68" s="3"/>
      <c r="R68" s="3"/>
      <c r="S68" s="3"/>
      <c r="T68" s="30"/>
      <c r="U68" s="32"/>
    </row>
    <row r="69" spans="2:21" x14ac:dyDescent="0.25">
      <c r="B69" s="14" t="s">
        <v>101</v>
      </c>
      <c r="C69" s="21">
        <v>4</v>
      </c>
      <c r="D69" s="14" t="s">
        <v>2</v>
      </c>
      <c r="E69" s="14">
        <v>1</v>
      </c>
      <c r="F69" s="14" t="s">
        <v>2</v>
      </c>
      <c r="G69" s="14">
        <v>4.5</v>
      </c>
      <c r="H69" s="14" t="s">
        <v>123</v>
      </c>
      <c r="I69" s="3"/>
      <c r="J69" s="3"/>
      <c r="K69" s="3"/>
      <c r="L69" s="3"/>
      <c r="M69" s="5"/>
      <c r="N69" s="3"/>
      <c r="O69" s="3"/>
      <c r="P69" s="27"/>
      <c r="Q69" s="3"/>
      <c r="R69" s="3"/>
      <c r="S69" s="3"/>
      <c r="T69" s="30"/>
      <c r="U69" s="32"/>
    </row>
    <row r="70" spans="2:21" x14ac:dyDescent="0.25">
      <c r="B70" s="14" t="s">
        <v>63</v>
      </c>
      <c r="C70" s="21">
        <v>100</v>
      </c>
      <c r="D70" s="14" t="s">
        <v>118</v>
      </c>
      <c r="E70" s="14">
        <v>5</v>
      </c>
      <c r="F70" s="14" t="s">
        <v>119</v>
      </c>
      <c r="G70" s="14">
        <v>70</v>
      </c>
      <c r="H70" s="14" t="s">
        <v>2</v>
      </c>
      <c r="I70" s="3"/>
      <c r="J70" s="3"/>
      <c r="K70" s="3"/>
      <c r="L70" s="3"/>
      <c r="M70" s="5"/>
      <c r="N70" s="3"/>
      <c r="O70" s="3"/>
      <c r="P70" s="27"/>
      <c r="Q70" s="3"/>
      <c r="R70" s="3"/>
      <c r="S70" s="3"/>
      <c r="T70" s="30"/>
      <c r="U70" s="32"/>
    </row>
    <row r="71" spans="2:21" x14ac:dyDescent="0.25">
      <c r="B71" s="14" t="s">
        <v>76</v>
      </c>
      <c r="C71" s="21">
        <v>30</v>
      </c>
      <c r="D71" s="14" t="s">
        <v>33</v>
      </c>
      <c r="E71" s="14">
        <v>10</v>
      </c>
      <c r="F71" s="14" t="s">
        <v>2</v>
      </c>
      <c r="G71" s="14">
        <v>1</v>
      </c>
      <c r="H71" s="14" t="s">
        <v>2</v>
      </c>
      <c r="I71" s="3"/>
      <c r="J71" s="3"/>
      <c r="K71" s="3"/>
      <c r="L71" s="3"/>
      <c r="M71" s="5"/>
      <c r="N71" s="3"/>
      <c r="O71" s="3"/>
      <c r="P71" s="27"/>
      <c r="Q71" s="3"/>
      <c r="R71" s="3"/>
      <c r="S71" s="3"/>
      <c r="T71" s="30"/>
      <c r="U71" s="32"/>
    </row>
    <row r="72" spans="2:21" x14ac:dyDescent="0.25">
      <c r="B72" s="14" t="s">
        <v>91</v>
      </c>
      <c r="C72" s="21">
        <v>380</v>
      </c>
      <c r="D72" s="14" t="s">
        <v>119</v>
      </c>
      <c r="E72" s="14">
        <v>5</v>
      </c>
      <c r="F72" s="14" t="s">
        <v>2</v>
      </c>
      <c r="G72" s="14">
        <v>1</v>
      </c>
      <c r="H72" s="14" t="s">
        <v>2</v>
      </c>
      <c r="I72" s="3"/>
      <c r="J72" s="3"/>
      <c r="K72" s="3"/>
      <c r="L72" s="3"/>
      <c r="M72" s="5"/>
      <c r="N72" s="3"/>
      <c r="O72" s="3"/>
      <c r="P72" s="27"/>
      <c r="Q72" s="3"/>
      <c r="R72" s="3"/>
      <c r="S72" s="3"/>
      <c r="T72" s="30"/>
      <c r="U72" s="32"/>
    </row>
    <row r="73" spans="2:21" x14ac:dyDescent="0.25">
      <c r="B73" s="14" t="s">
        <v>92</v>
      </c>
      <c r="C73" s="21">
        <v>210</v>
      </c>
      <c r="D73" s="14" t="s">
        <v>119</v>
      </c>
      <c r="E73" s="14">
        <v>5</v>
      </c>
      <c r="F73" s="14" t="s">
        <v>2</v>
      </c>
      <c r="G73" s="14">
        <v>1</v>
      </c>
      <c r="H73" s="14" t="s">
        <v>2</v>
      </c>
      <c r="I73" s="3"/>
      <c r="J73" s="3"/>
      <c r="K73" s="3"/>
      <c r="L73" s="3"/>
      <c r="M73" s="5"/>
      <c r="N73" s="3"/>
      <c r="O73" s="3"/>
      <c r="P73" s="27"/>
      <c r="Q73" s="3"/>
      <c r="R73" s="3"/>
      <c r="S73" s="3"/>
      <c r="T73" s="30"/>
      <c r="U73" s="32"/>
    </row>
    <row r="74" spans="2:21" x14ac:dyDescent="0.25">
      <c r="B74" s="14" t="s">
        <v>95</v>
      </c>
      <c r="C74" s="21">
        <v>10</v>
      </c>
      <c r="D74" s="14" t="s">
        <v>2</v>
      </c>
      <c r="E74" s="14">
        <v>1</v>
      </c>
      <c r="F74" s="14" t="s">
        <v>2</v>
      </c>
      <c r="G74" s="14">
        <v>1</v>
      </c>
      <c r="H74" s="14" t="s">
        <v>2</v>
      </c>
      <c r="I74" s="3"/>
      <c r="J74" s="3"/>
      <c r="K74" s="3"/>
      <c r="L74" s="3"/>
      <c r="M74" s="5"/>
      <c r="N74" s="3"/>
      <c r="O74" s="3"/>
      <c r="P74" s="27"/>
      <c r="Q74" s="3"/>
      <c r="R74" s="3"/>
      <c r="S74" s="3"/>
      <c r="T74" s="30"/>
      <c r="U74" s="32"/>
    </row>
    <row r="75" spans="2:21" x14ac:dyDescent="0.25">
      <c r="B75" s="14" t="s">
        <v>86</v>
      </c>
      <c r="C75" s="21">
        <v>50</v>
      </c>
      <c r="D75" s="14" t="s">
        <v>2</v>
      </c>
      <c r="E75" s="14">
        <v>1</v>
      </c>
      <c r="F75" s="14" t="s">
        <v>2</v>
      </c>
      <c r="G75" s="14">
        <v>1</v>
      </c>
      <c r="H75" s="14" t="s">
        <v>2</v>
      </c>
      <c r="I75" s="3"/>
      <c r="J75" s="3"/>
      <c r="K75" s="3"/>
      <c r="L75" s="3"/>
      <c r="M75" s="5"/>
      <c r="N75" s="3"/>
      <c r="O75" s="3"/>
      <c r="P75" s="27"/>
      <c r="Q75" s="3"/>
      <c r="R75" s="3"/>
      <c r="S75" s="3"/>
      <c r="T75" s="30"/>
      <c r="U75" s="32"/>
    </row>
    <row r="76" spans="2:21" x14ac:dyDescent="0.25">
      <c r="B76" s="14" t="s">
        <v>62</v>
      </c>
      <c r="C76" s="21">
        <v>260</v>
      </c>
      <c r="D76" s="14" t="s">
        <v>119</v>
      </c>
      <c r="E76" s="14">
        <v>10</v>
      </c>
      <c r="F76" s="14" t="s">
        <v>2</v>
      </c>
      <c r="G76" s="14">
        <v>1</v>
      </c>
      <c r="H76" s="14" t="s">
        <v>2</v>
      </c>
      <c r="I76" s="3"/>
      <c r="J76" s="3"/>
      <c r="K76" s="3"/>
      <c r="L76" s="3"/>
      <c r="M76" s="5"/>
      <c r="N76" s="3"/>
      <c r="O76" s="3"/>
      <c r="P76" s="27"/>
      <c r="Q76" s="3"/>
      <c r="R76" s="3"/>
      <c r="S76" s="3"/>
      <c r="T76" s="30"/>
      <c r="U76" s="32"/>
    </row>
    <row r="77" spans="2:21" x14ac:dyDescent="0.25">
      <c r="B77" s="14" t="s">
        <v>116</v>
      </c>
      <c r="C77" s="21">
        <v>10</v>
      </c>
      <c r="D77" s="14" t="s">
        <v>2</v>
      </c>
      <c r="E77" s="14">
        <v>1</v>
      </c>
      <c r="F77" s="14" t="s">
        <v>2</v>
      </c>
      <c r="G77" s="14">
        <v>1.5</v>
      </c>
      <c r="H77" s="14" t="s">
        <v>121</v>
      </c>
      <c r="I77" s="3"/>
      <c r="J77" s="3"/>
      <c r="K77" s="3"/>
      <c r="L77" s="3"/>
      <c r="M77" s="5"/>
      <c r="N77" s="3"/>
      <c r="O77" s="3"/>
      <c r="P77" s="27"/>
      <c r="Q77" s="3"/>
      <c r="R77" s="3"/>
      <c r="S77" s="3"/>
      <c r="T77" s="30"/>
      <c r="U77" s="32"/>
    </row>
    <row r="78" spans="2:21" x14ac:dyDescent="0.25">
      <c r="B78" s="14" t="s">
        <v>20</v>
      </c>
      <c r="C78" s="21">
        <v>4</v>
      </c>
      <c r="D78" s="14" t="s">
        <v>2</v>
      </c>
      <c r="E78" s="14">
        <v>1</v>
      </c>
      <c r="F78" s="14" t="s">
        <v>2</v>
      </c>
      <c r="G78" s="14">
        <v>1</v>
      </c>
      <c r="H78" s="14" t="s">
        <v>2</v>
      </c>
      <c r="I78" s="3"/>
      <c r="J78" s="3"/>
      <c r="K78" s="3"/>
      <c r="L78" s="3"/>
      <c r="M78" s="5"/>
      <c r="N78" s="3"/>
      <c r="O78" s="3"/>
      <c r="P78" s="27"/>
      <c r="Q78" s="3"/>
      <c r="R78" s="3"/>
      <c r="S78" s="3"/>
      <c r="T78" s="30"/>
      <c r="U78" s="32"/>
    </row>
    <row r="79" spans="2:21" x14ac:dyDescent="0.25">
      <c r="B79" s="14" t="s">
        <v>24</v>
      </c>
      <c r="C79" s="21">
        <v>20</v>
      </c>
      <c r="D79" s="14" t="s">
        <v>2</v>
      </c>
      <c r="E79" s="14">
        <v>1</v>
      </c>
      <c r="F79" s="14" t="s">
        <v>2</v>
      </c>
      <c r="G79" s="14">
        <v>1</v>
      </c>
      <c r="H79" s="14" t="s">
        <v>2</v>
      </c>
      <c r="I79" s="3"/>
      <c r="J79" s="3"/>
      <c r="K79" s="3"/>
      <c r="L79" s="3"/>
      <c r="M79" s="5"/>
      <c r="N79" s="3"/>
      <c r="O79" s="3"/>
      <c r="P79" s="27"/>
      <c r="Q79" s="3"/>
      <c r="R79" s="3"/>
      <c r="S79" s="3"/>
      <c r="T79" s="30"/>
      <c r="U79" s="32"/>
    </row>
    <row r="80" spans="2:21" x14ac:dyDescent="0.25">
      <c r="B80" s="14" t="s">
        <v>6</v>
      </c>
      <c r="C80" s="21">
        <v>8</v>
      </c>
      <c r="D80" s="14" t="s">
        <v>2</v>
      </c>
      <c r="E80" s="14">
        <v>1</v>
      </c>
      <c r="F80" s="14" t="s">
        <v>2</v>
      </c>
      <c r="G80" s="14">
        <v>1</v>
      </c>
      <c r="H80" s="14" t="s">
        <v>2</v>
      </c>
      <c r="I80" s="3"/>
      <c r="J80" s="3"/>
      <c r="K80" s="3"/>
      <c r="L80" s="3"/>
      <c r="M80" s="5"/>
      <c r="N80" s="3"/>
      <c r="O80" s="3"/>
      <c r="P80" s="27"/>
      <c r="Q80" s="3"/>
      <c r="R80" s="3"/>
      <c r="S80" s="3"/>
      <c r="T80" s="30"/>
      <c r="U80" s="32"/>
    </row>
    <row r="81" spans="2:21" x14ac:dyDescent="0.25">
      <c r="B81" s="14" t="s">
        <v>42</v>
      </c>
      <c r="C81" s="21">
        <v>8</v>
      </c>
      <c r="D81" s="14" t="s">
        <v>118</v>
      </c>
      <c r="E81" s="14">
        <v>4</v>
      </c>
      <c r="F81" s="14" t="s">
        <v>8</v>
      </c>
      <c r="G81" s="14">
        <v>5</v>
      </c>
      <c r="H81" s="14" t="s">
        <v>121</v>
      </c>
      <c r="I81" s="3"/>
      <c r="J81" s="3"/>
      <c r="K81" s="3"/>
      <c r="L81" s="3"/>
      <c r="M81" s="5"/>
      <c r="N81" s="3"/>
      <c r="O81" s="3"/>
      <c r="P81" s="27"/>
      <c r="Q81" s="3"/>
      <c r="R81" s="3"/>
      <c r="S81" s="3"/>
      <c r="T81" s="30"/>
      <c r="U81" s="32"/>
    </row>
    <row r="82" spans="2:21" x14ac:dyDescent="0.25">
      <c r="B82" s="14" t="s">
        <v>111</v>
      </c>
      <c r="C82" s="21">
        <v>160</v>
      </c>
      <c r="D82" s="14" t="s">
        <v>112</v>
      </c>
      <c r="E82" s="14">
        <v>16</v>
      </c>
      <c r="F82" s="14" t="s">
        <v>119</v>
      </c>
      <c r="G82" s="14">
        <v>100</v>
      </c>
      <c r="H82" s="14" t="s">
        <v>2</v>
      </c>
      <c r="I82" s="3"/>
      <c r="J82" s="3"/>
      <c r="K82" s="3"/>
      <c r="L82" s="3"/>
      <c r="M82" s="5"/>
      <c r="N82" s="3"/>
      <c r="O82" s="3"/>
      <c r="P82" s="27"/>
      <c r="Q82" s="3"/>
      <c r="R82" s="3"/>
      <c r="S82" s="3"/>
      <c r="T82" s="30"/>
      <c r="U82" s="32"/>
    </row>
    <row r="83" spans="2:21" x14ac:dyDescent="0.25">
      <c r="B83" s="14" t="s">
        <v>104</v>
      </c>
      <c r="C83" s="21">
        <v>1890</v>
      </c>
      <c r="D83" s="14" t="s">
        <v>112</v>
      </c>
      <c r="E83" s="14">
        <v>21</v>
      </c>
      <c r="F83" s="14" t="s">
        <v>119</v>
      </c>
      <c r="G83" s="14">
        <v>100</v>
      </c>
      <c r="H83" s="14" t="s">
        <v>3</v>
      </c>
      <c r="I83" s="3"/>
      <c r="J83" s="3"/>
      <c r="K83" s="3"/>
      <c r="L83" s="3"/>
      <c r="M83" s="5"/>
      <c r="N83" s="3"/>
      <c r="O83" s="3"/>
      <c r="P83" s="27"/>
      <c r="Q83" s="3"/>
      <c r="R83" s="3"/>
      <c r="S83" s="3"/>
      <c r="T83" s="30"/>
      <c r="U83" s="32"/>
    </row>
    <row r="84" spans="2:21" x14ac:dyDescent="0.25">
      <c r="B84" s="14" t="s">
        <v>22</v>
      </c>
      <c r="C84" s="21">
        <v>78</v>
      </c>
      <c r="D84" s="14" t="s">
        <v>2</v>
      </c>
      <c r="E84" s="14">
        <v>1</v>
      </c>
      <c r="F84" s="14" t="s">
        <v>2</v>
      </c>
      <c r="G84" s="14">
        <v>1</v>
      </c>
      <c r="H84" s="14" t="s">
        <v>2</v>
      </c>
      <c r="I84" s="3"/>
      <c r="J84" s="3"/>
      <c r="K84" s="3"/>
      <c r="L84" s="3"/>
      <c r="M84" s="5"/>
      <c r="N84" s="3"/>
      <c r="O84" s="3"/>
      <c r="P84" s="27"/>
      <c r="Q84" s="3"/>
      <c r="R84" s="3"/>
      <c r="S84" s="3"/>
      <c r="T84" s="30"/>
      <c r="U84" s="32"/>
    </row>
    <row r="85" spans="2:21" x14ac:dyDescent="0.25">
      <c r="B85" s="14" t="s">
        <v>115</v>
      </c>
      <c r="C85" s="21">
        <v>30</v>
      </c>
      <c r="D85" s="14" t="s">
        <v>118</v>
      </c>
      <c r="E85" s="14">
        <v>6</v>
      </c>
      <c r="F85" s="14" t="s">
        <v>122</v>
      </c>
      <c r="G85" s="14">
        <v>750</v>
      </c>
      <c r="H85" s="14" t="s">
        <v>120</v>
      </c>
      <c r="I85" s="3"/>
      <c r="J85" s="3"/>
      <c r="K85" s="3"/>
      <c r="L85" s="3"/>
      <c r="M85" s="5"/>
      <c r="N85" s="3"/>
      <c r="O85" s="3"/>
      <c r="P85" s="27"/>
      <c r="Q85" s="3"/>
      <c r="R85" s="3"/>
      <c r="S85" s="3"/>
      <c r="T85" s="30"/>
      <c r="U85" s="32"/>
    </row>
    <row r="86" spans="2:21" x14ac:dyDescent="0.25">
      <c r="B86" s="14" t="s">
        <v>70</v>
      </c>
      <c r="C86" s="21">
        <v>36</v>
      </c>
      <c r="D86" s="14" t="s">
        <v>2</v>
      </c>
      <c r="E86" s="14">
        <v>1</v>
      </c>
      <c r="F86" s="14" t="s">
        <v>2</v>
      </c>
      <c r="G86" s="14">
        <v>1</v>
      </c>
      <c r="H86" s="14" t="s">
        <v>2</v>
      </c>
      <c r="I86" s="3"/>
      <c r="J86" s="3"/>
      <c r="K86" s="3"/>
      <c r="L86" s="3"/>
      <c r="M86" s="5"/>
      <c r="N86" s="3"/>
      <c r="O86" s="3"/>
      <c r="P86" s="27"/>
      <c r="Q86" s="3"/>
      <c r="R86" s="3"/>
      <c r="S86" s="3"/>
      <c r="T86" s="30"/>
      <c r="U86" s="32"/>
    </row>
    <row r="87" spans="2:21" x14ac:dyDescent="0.25">
      <c r="B87" s="14" t="s">
        <v>14</v>
      </c>
      <c r="C87" s="21">
        <v>24</v>
      </c>
      <c r="D87" s="14" t="s">
        <v>118</v>
      </c>
      <c r="E87" s="14">
        <v>12</v>
      </c>
      <c r="F87" s="14" t="s">
        <v>2</v>
      </c>
      <c r="G87" s="14">
        <v>1</v>
      </c>
      <c r="H87" s="14" t="s">
        <v>121</v>
      </c>
      <c r="I87" s="3"/>
      <c r="J87" s="3"/>
      <c r="K87" s="3"/>
      <c r="L87" s="3"/>
      <c r="M87" s="5"/>
      <c r="N87" s="3"/>
      <c r="O87" s="3"/>
      <c r="P87" s="27"/>
      <c r="Q87" s="3"/>
      <c r="R87" s="3"/>
      <c r="S87" s="3"/>
      <c r="T87" s="30"/>
      <c r="U87" s="32"/>
    </row>
    <row r="88" spans="2:21" x14ac:dyDescent="0.25">
      <c r="B88" s="14" t="s">
        <v>13</v>
      </c>
      <c r="C88" s="21">
        <v>12.996</v>
      </c>
      <c r="D88" s="14" t="s">
        <v>118</v>
      </c>
      <c r="E88" s="14">
        <v>12</v>
      </c>
      <c r="F88" s="14" t="s">
        <v>2</v>
      </c>
      <c r="G88" s="14">
        <v>1</v>
      </c>
      <c r="H88" s="14" t="s">
        <v>121</v>
      </c>
      <c r="I88" s="3"/>
      <c r="J88" s="3"/>
      <c r="K88" s="3"/>
      <c r="L88" s="3"/>
      <c r="M88" s="5"/>
      <c r="N88" s="3"/>
      <c r="O88" s="3"/>
      <c r="P88" s="27"/>
      <c r="Q88" s="3"/>
      <c r="R88" s="3"/>
      <c r="S88" s="3"/>
      <c r="T88" s="30"/>
      <c r="U88" s="32"/>
    </row>
    <row r="89" spans="2:21" x14ac:dyDescent="0.25">
      <c r="B89" s="14" t="s">
        <v>90</v>
      </c>
      <c r="C89" s="21" t="s">
        <v>36</v>
      </c>
      <c r="D89" s="14" t="s">
        <v>118</v>
      </c>
      <c r="E89" s="14">
        <v>4</v>
      </c>
      <c r="F89" s="14" t="s">
        <v>119</v>
      </c>
      <c r="G89" s="14">
        <v>105</v>
      </c>
      <c r="H89" s="14" t="s">
        <v>3</v>
      </c>
      <c r="I89" s="3"/>
      <c r="J89" s="3"/>
      <c r="K89" s="3"/>
      <c r="L89" s="3"/>
      <c r="M89" s="5"/>
      <c r="N89" s="3"/>
      <c r="O89" s="3"/>
      <c r="P89" s="27"/>
      <c r="Q89" s="3"/>
      <c r="R89" s="3"/>
      <c r="S89" s="3"/>
      <c r="T89" s="30"/>
      <c r="U89" s="32"/>
    </row>
    <row r="90" spans="2:21" x14ac:dyDescent="0.25">
      <c r="B90" s="14" t="s">
        <v>28</v>
      </c>
      <c r="C90" s="21">
        <v>1</v>
      </c>
      <c r="D90" s="14" t="s">
        <v>2</v>
      </c>
      <c r="E90" s="14">
        <v>1</v>
      </c>
      <c r="F90" s="14" t="s">
        <v>2</v>
      </c>
      <c r="G90" s="14">
        <v>1</v>
      </c>
      <c r="H90" s="14" t="s">
        <v>2</v>
      </c>
      <c r="I90" s="3"/>
      <c r="J90" s="3"/>
      <c r="K90" s="3"/>
      <c r="L90" s="3"/>
      <c r="M90" s="5"/>
      <c r="N90" s="3"/>
      <c r="O90" s="3"/>
      <c r="P90" s="27"/>
      <c r="Q90" s="3"/>
      <c r="R90" s="3"/>
      <c r="S90" s="3"/>
      <c r="T90" s="30"/>
      <c r="U90" s="32"/>
    </row>
    <row r="91" spans="2:21" x14ac:dyDescent="0.25">
      <c r="B91" s="14" t="s">
        <v>54</v>
      </c>
      <c r="C91" s="21">
        <v>1</v>
      </c>
      <c r="D91" s="14" t="s">
        <v>119</v>
      </c>
      <c r="E91" s="14">
        <v>1</v>
      </c>
      <c r="F91" s="14" t="s">
        <v>119</v>
      </c>
      <c r="G91" s="14">
        <v>95</v>
      </c>
      <c r="H91" s="14" t="s">
        <v>2</v>
      </c>
      <c r="I91" s="3"/>
      <c r="J91" s="3"/>
      <c r="K91" s="3"/>
      <c r="L91" s="3"/>
      <c r="M91" s="5"/>
      <c r="N91" s="3"/>
      <c r="O91" s="3"/>
      <c r="P91" s="27"/>
      <c r="Q91" s="3"/>
      <c r="R91" s="3"/>
      <c r="S91" s="3"/>
      <c r="T91" s="30"/>
      <c r="U91" s="32"/>
    </row>
    <row r="92" spans="2:21" x14ac:dyDescent="0.25">
      <c r="B92" s="14" t="s">
        <v>89</v>
      </c>
      <c r="C92" s="21">
        <v>4</v>
      </c>
      <c r="D92" s="14" t="s">
        <v>119</v>
      </c>
      <c r="E92" s="14">
        <v>1</v>
      </c>
      <c r="F92" s="14" t="s">
        <v>119</v>
      </c>
      <c r="G92" s="14">
        <v>12</v>
      </c>
      <c r="H92" s="14" t="s">
        <v>2</v>
      </c>
      <c r="I92" s="3"/>
      <c r="J92" s="3"/>
      <c r="K92" s="3"/>
      <c r="L92" s="3"/>
      <c r="M92" s="5"/>
      <c r="N92" s="3"/>
      <c r="O92" s="3"/>
      <c r="P92" s="27"/>
      <c r="Q92" s="3"/>
      <c r="R92" s="3"/>
      <c r="S92" s="3"/>
      <c r="T92" s="30"/>
      <c r="U92" s="32"/>
    </row>
    <row r="93" spans="2:21" x14ac:dyDescent="0.25">
      <c r="B93" s="14" t="s">
        <v>73</v>
      </c>
      <c r="C93" s="21">
        <v>2</v>
      </c>
      <c r="D93" s="14" t="s">
        <v>118</v>
      </c>
      <c r="E93" s="14">
        <v>10</v>
      </c>
      <c r="F93" s="14" t="s">
        <v>122</v>
      </c>
      <c r="G93" s="14">
        <v>750</v>
      </c>
      <c r="H93" s="14" t="s">
        <v>120</v>
      </c>
      <c r="I93" s="3"/>
      <c r="J93" s="3"/>
      <c r="K93" s="3"/>
      <c r="L93" s="3"/>
      <c r="M93" s="5"/>
      <c r="N93" s="3"/>
      <c r="O93" s="3"/>
      <c r="P93" s="27"/>
      <c r="Q93" s="3"/>
      <c r="R93" s="3"/>
      <c r="S93" s="3"/>
      <c r="T93" s="30"/>
      <c r="U93" s="32"/>
    </row>
    <row r="94" spans="2:21" x14ac:dyDescent="0.25">
      <c r="B94" s="14" t="s">
        <v>10</v>
      </c>
      <c r="C94" s="21">
        <v>72</v>
      </c>
      <c r="D94" s="14" t="s">
        <v>118</v>
      </c>
      <c r="E94" s="14">
        <v>6</v>
      </c>
      <c r="F94" s="14" t="s">
        <v>122</v>
      </c>
      <c r="G94" s="14">
        <v>0.75</v>
      </c>
      <c r="H94" s="14" t="s">
        <v>121</v>
      </c>
      <c r="I94" s="3"/>
      <c r="J94" s="3"/>
      <c r="K94" s="3"/>
      <c r="L94" s="3"/>
      <c r="M94" s="5"/>
      <c r="N94" s="3"/>
      <c r="O94" s="3"/>
      <c r="P94" s="27"/>
      <c r="Q94" s="3"/>
      <c r="R94" s="3"/>
      <c r="S94" s="3"/>
      <c r="T94" s="30"/>
      <c r="U94" s="32"/>
    </row>
    <row r="95" spans="2:21" x14ac:dyDescent="0.25">
      <c r="B95" s="14" t="s">
        <v>48</v>
      </c>
      <c r="C95" s="21">
        <v>78</v>
      </c>
      <c r="D95" s="14" t="s">
        <v>2</v>
      </c>
      <c r="E95" s="14">
        <v>1</v>
      </c>
      <c r="F95" s="14" t="s">
        <v>2</v>
      </c>
      <c r="G95" s="14">
        <v>1</v>
      </c>
      <c r="H95" s="14" t="s">
        <v>2</v>
      </c>
      <c r="I95" s="3"/>
      <c r="J95" s="3"/>
      <c r="K95" s="3"/>
      <c r="L95" s="3"/>
      <c r="M95" s="5"/>
      <c r="N95" s="3"/>
      <c r="O95" s="3"/>
      <c r="P95" s="27"/>
      <c r="Q95" s="3"/>
      <c r="R95" s="3"/>
      <c r="S95" s="3"/>
      <c r="T95" s="30"/>
      <c r="U95" s="32"/>
    </row>
    <row r="96" spans="2:21" x14ac:dyDescent="0.25">
      <c r="B96" s="14" t="s">
        <v>44</v>
      </c>
      <c r="C96" s="21">
        <v>1326</v>
      </c>
      <c r="D96" s="14" t="s">
        <v>118</v>
      </c>
      <c r="E96" s="14">
        <v>6</v>
      </c>
      <c r="F96" s="14" t="s">
        <v>1</v>
      </c>
      <c r="G96" s="14">
        <v>320</v>
      </c>
      <c r="H96" s="14" t="s">
        <v>9</v>
      </c>
      <c r="I96" s="3"/>
      <c r="J96" s="3"/>
      <c r="K96" s="3"/>
      <c r="L96" s="3"/>
      <c r="M96" s="5"/>
      <c r="N96" s="3"/>
      <c r="O96" s="3"/>
      <c r="P96" s="27"/>
      <c r="Q96" s="3"/>
      <c r="R96" s="3"/>
      <c r="S96" s="3"/>
      <c r="T96" s="30"/>
      <c r="U96" s="32"/>
    </row>
    <row r="97" spans="2:21" x14ac:dyDescent="0.25">
      <c r="B97" s="14" t="s">
        <v>17</v>
      </c>
      <c r="C97" s="21">
        <v>348</v>
      </c>
      <c r="D97" s="14" t="s">
        <v>118</v>
      </c>
      <c r="E97" s="14">
        <v>12</v>
      </c>
      <c r="F97" s="14" t="s">
        <v>1</v>
      </c>
      <c r="G97" s="14">
        <v>116</v>
      </c>
      <c r="H97" s="14" t="s">
        <v>9</v>
      </c>
      <c r="I97" s="3"/>
      <c r="J97" s="3"/>
      <c r="K97" s="3"/>
      <c r="L97" s="3"/>
      <c r="M97" s="5"/>
      <c r="N97" s="3"/>
      <c r="O97" s="3"/>
      <c r="P97" s="27"/>
      <c r="Q97" s="3"/>
      <c r="R97" s="3"/>
      <c r="S97" s="3"/>
      <c r="T97" s="30"/>
      <c r="U97" s="32"/>
    </row>
    <row r="98" spans="2:21" ht="30" x14ac:dyDescent="0.25">
      <c r="B98" s="15" t="s">
        <v>130</v>
      </c>
      <c r="C98" s="21">
        <v>210</v>
      </c>
      <c r="D98" s="14" t="s">
        <v>118</v>
      </c>
      <c r="E98" s="14">
        <v>10</v>
      </c>
      <c r="F98" s="14" t="s">
        <v>122</v>
      </c>
      <c r="G98" s="14">
        <v>500</v>
      </c>
      <c r="H98" s="14" t="s">
        <v>120</v>
      </c>
      <c r="I98" s="3"/>
      <c r="J98" s="3"/>
      <c r="K98" s="3"/>
      <c r="L98" s="3"/>
      <c r="M98" s="5"/>
      <c r="N98" s="3"/>
      <c r="O98" s="3"/>
      <c r="P98" s="27"/>
      <c r="Q98" s="3"/>
      <c r="R98" s="3"/>
      <c r="S98" s="3"/>
      <c r="T98" s="30"/>
      <c r="U98" s="32"/>
    </row>
    <row r="99" spans="2:21" x14ac:dyDescent="0.25">
      <c r="B99" s="14" t="s">
        <v>43</v>
      </c>
      <c r="C99" s="21">
        <v>3</v>
      </c>
      <c r="D99" s="14" t="s">
        <v>2</v>
      </c>
      <c r="E99" s="14">
        <v>1</v>
      </c>
      <c r="F99" s="14" t="s">
        <v>2</v>
      </c>
      <c r="G99" s="14">
        <v>1</v>
      </c>
      <c r="H99" s="14" t="s">
        <v>2</v>
      </c>
      <c r="I99" s="3"/>
      <c r="J99" s="3"/>
      <c r="K99" s="3"/>
      <c r="L99" s="3"/>
      <c r="M99" s="5"/>
      <c r="N99" s="3"/>
      <c r="O99" s="3"/>
      <c r="P99" s="27"/>
      <c r="Q99" s="3"/>
      <c r="R99" s="3"/>
      <c r="S99" s="3"/>
      <c r="T99" s="30"/>
      <c r="U99" s="32"/>
    </row>
    <row r="100" spans="2:21" x14ac:dyDescent="0.25">
      <c r="B100" s="14" t="s">
        <v>34</v>
      </c>
      <c r="C100" s="21">
        <v>10</v>
      </c>
      <c r="D100" s="14" t="s">
        <v>2</v>
      </c>
      <c r="E100" s="14">
        <v>1</v>
      </c>
      <c r="F100" s="14" t="s">
        <v>2</v>
      </c>
      <c r="G100" s="14">
        <v>1</v>
      </c>
      <c r="H100" s="14" t="s">
        <v>2</v>
      </c>
      <c r="I100" s="3"/>
      <c r="J100" s="3"/>
      <c r="K100" s="3"/>
      <c r="L100" s="3"/>
      <c r="M100" s="5"/>
      <c r="N100" s="3"/>
      <c r="O100" s="3"/>
      <c r="P100" s="27"/>
      <c r="Q100" s="3"/>
      <c r="R100" s="3"/>
      <c r="S100" s="3"/>
      <c r="T100" s="30"/>
      <c r="U100" s="32"/>
    </row>
    <row r="101" spans="2:21" x14ac:dyDescent="0.25">
      <c r="B101" s="14" t="s">
        <v>102</v>
      </c>
      <c r="C101" s="21">
        <v>12</v>
      </c>
      <c r="D101" s="14" t="s">
        <v>118</v>
      </c>
      <c r="E101" s="14">
        <v>12</v>
      </c>
      <c r="F101" s="14" t="s">
        <v>119</v>
      </c>
      <c r="G101" s="14">
        <v>10</v>
      </c>
      <c r="H101" s="14" t="s">
        <v>2</v>
      </c>
      <c r="I101" s="3"/>
      <c r="J101" s="3"/>
      <c r="K101" s="3"/>
      <c r="L101" s="3"/>
      <c r="M101" s="5"/>
      <c r="N101" s="3"/>
      <c r="O101" s="3"/>
      <c r="P101" s="27"/>
      <c r="Q101" s="3"/>
      <c r="R101" s="3"/>
      <c r="S101" s="3"/>
      <c r="T101" s="30"/>
      <c r="U101" s="32"/>
    </row>
    <row r="102" spans="2:21" x14ac:dyDescent="0.25">
      <c r="B102" s="14" t="s">
        <v>31</v>
      </c>
      <c r="C102" s="21">
        <v>60</v>
      </c>
      <c r="D102" s="14" t="s">
        <v>118</v>
      </c>
      <c r="E102" s="14">
        <v>6</v>
      </c>
      <c r="F102" s="14" t="s">
        <v>122</v>
      </c>
      <c r="G102" s="14">
        <v>1</v>
      </c>
      <c r="H102" s="14" t="s">
        <v>121</v>
      </c>
      <c r="I102" s="3"/>
      <c r="J102" s="3"/>
      <c r="K102" s="3"/>
      <c r="L102" s="3"/>
      <c r="M102" s="5"/>
      <c r="N102" s="3"/>
      <c r="O102" s="3"/>
      <c r="P102" s="27"/>
      <c r="Q102" s="3"/>
      <c r="R102" s="3"/>
      <c r="S102" s="3"/>
      <c r="T102" s="30"/>
      <c r="U102" s="32"/>
    </row>
    <row r="103" spans="2:21" x14ac:dyDescent="0.25">
      <c r="B103" s="14" t="s">
        <v>66</v>
      </c>
      <c r="C103" s="21">
        <v>3</v>
      </c>
      <c r="D103" s="14" t="s">
        <v>2</v>
      </c>
      <c r="E103" s="14">
        <v>1</v>
      </c>
      <c r="F103" s="14" t="s">
        <v>2</v>
      </c>
      <c r="G103" s="14">
        <v>1</v>
      </c>
      <c r="H103" s="14" t="s">
        <v>2</v>
      </c>
      <c r="I103" s="3"/>
      <c r="J103" s="3"/>
      <c r="K103" s="3"/>
      <c r="L103" s="3"/>
      <c r="M103" s="5"/>
      <c r="N103" s="3"/>
      <c r="O103" s="3"/>
      <c r="P103" s="27"/>
      <c r="Q103" s="3"/>
      <c r="R103" s="3"/>
      <c r="S103" s="3"/>
      <c r="T103" s="30"/>
      <c r="U103" s="32"/>
    </row>
    <row r="104" spans="2:21" x14ac:dyDescent="0.25">
      <c r="B104" s="14" t="s">
        <v>11</v>
      </c>
      <c r="C104" s="21">
        <v>3</v>
      </c>
      <c r="D104" s="14" t="s">
        <v>2</v>
      </c>
      <c r="E104" s="14">
        <v>1</v>
      </c>
      <c r="F104" s="14" t="s">
        <v>2</v>
      </c>
      <c r="G104" s="14">
        <v>1</v>
      </c>
      <c r="H104" s="14" t="s">
        <v>2</v>
      </c>
      <c r="I104" s="3"/>
      <c r="J104" s="3"/>
      <c r="K104" s="3"/>
      <c r="L104" s="3"/>
      <c r="M104" s="5"/>
      <c r="N104" s="3"/>
      <c r="O104" s="3"/>
      <c r="P104" s="27"/>
      <c r="Q104" s="3"/>
      <c r="R104" s="3"/>
      <c r="S104" s="3"/>
      <c r="T104" s="30"/>
      <c r="U104" s="32"/>
    </row>
    <row r="105" spans="2:21" x14ac:dyDescent="0.25">
      <c r="B105" s="14" t="s">
        <v>23</v>
      </c>
      <c r="C105" s="21">
        <v>3</v>
      </c>
      <c r="D105" s="14" t="s">
        <v>2</v>
      </c>
      <c r="E105" s="14">
        <v>1</v>
      </c>
      <c r="F105" s="14" t="s">
        <v>2</v>
      </c>
      <c r="G105" s="14">
        <v>1</v>
      </c>
      <c r="H105" s="14" t="s">
        <v>2</v>
      </c>
      <c r="I105" s="3"/>
      <c r="J105" s="3"/>
      <c r="K105" s="3"/>
      <c r="L105" s="3"/>
      <c r="M105" s="5"/>
      <c r="N105" s="3"/>
      <c r="O105" s="3"/>
      <c r="P105" s="27"/>
      <c r="Q105" s="3"/>
      <c r="R105" s="3"/>
      <c r="S105" s="3"/>
      <c r="T105" s="30"/>
      <c r="U105" s="32"/>
    </row>
    <row r="106" spans="2:21" x14ac:dyDescent="0.25">
      <c r="B106" s="14" t="s">
        <v>129</v>
      </c>
      <c r="C106" s="21">
        <v>1164</v>
      </c>
      <c r="D106" s="14" t="s">
        <v>118</v>
      </c>
      <c r="E106" s="14">
        <v>12</v>
      </c>
      <c r="F106" s="14" t="s">
        <v>1</v>
      </c>
      <c r="G106" s="14">
        <v>180</v>
      </c>
      <c r="H106" s="14" t="s">
        <v>9</v>
      </c>
      <c r="I106" s="3"/>
      <c r="J106" s="3"/>
      <c r="K106" s="3"/>
      <c r="L106" s="3"/>
      <c r="M106" s="5"/>
      <c r="N106" s="3"/>
      <c r="O106" s="3"/>
      <c r="P106" s="27"/>
      <c r="Q106" s="3"/>
      <c r="R106" s="3"/>
      <c r="S106" s="3"/>
      <c r="T106" s="30"/>
      <c r="U106" s="32"/>
    </row>
    <row r="107" spans="2:21" x14ac:dyDescent="0.25">
      <c r="B107" s="14" t="s">
        <v>74</v>
      </c>
      <c r="C107" s="21">
        <v>20</v>
      </c>
      <c r="D107" s="14" t="s">
        <v>2</v>
      </c>
      <c r="E107" s="14">
        <v>1</v>
      </c>
      <c r="F107" s="14" t="s">
        <v>2</v>
      </c>
      <c r="G107" s="14">
        <v>1</v>
      </c>
      <c r="H107" s="14" t="s">
        <v>2</v>
      </c>
      <c r="I107" s="3"/>
      <c r="J107" s="3"/>
      <c r="K107" s="3"/>
      <c r="L107" s="3"/>
      <c r="M107" s="5"/>
      <c r="N107" s="3"/>
      <c r="O107" s="3"/>
      <c r="P107" s="27"/>
      <c r="Q107" s="3"/>
      <c r="R107" s="3"/>
      <c r="S107" s="3"/>
      <c r="T107" s="30"/>
      <c r="U107" s="32"/>
    </row>
    <row r="108" spans="2:21" x14ac:dyDescent="0.25">
      <c r="B108" s="14" t="s">
        <v>65</v>
      </c>
      <c r="C108" s="21">
        <v>146</v>
      </c>
      <c r="D108" s="14" t="s">
        <v>118</v>
      </c>
      <c r="E108" s="14">
        <v>8</v>
      </c>
      <c r="F108" s="14" t="s">
        <v>2</v>
      </c>
      <c r="G108" s="14">
        <v>1</v>
      </c>
      <c r="H108" s="14" t="s">
        <v>2</v>
      </c>
      <c r="I108" s="3"/>
      <c r="J108" s="3"/>
      <c r="K108" s="3"/>
      <c r="L108" s="3"/>
      <c r="M108" s="5"/>
      <c r="N108" s="3"/>
      <c r="O108" s="3"/>
      <c r="P108" s="27"/>
      <c r="Q108" s="3"/>
      <c r="R108" s="3"/>
      <c r="S108" s="3"/>
      <c r="T108" s="30"/>
      <c r="U108" s="32"/>
    </row>
    <row r="109" spans="2:21" x14ac:dyDescent="0.25">
      <c r="B109" s="14" t="s">
        <v>94</v>
      </c>
      <c r="C109" s="21">
        <v>663</v>
      </c>
      <c r="D109" s="14" t="s">
        <v>2</v>
      </c>
      <c r="E109" s="14">
        <v>1</v>
      </c>
      <c r="F109" s="14" t="s">
        <v>2</v>
      </c>
      <c r="G109" s="14">
        <v>1</v>
      </c>
      <c r="H109" s="14" t="s">
        <v>2</v>
      </c>
      <c r="I109" s="3"/>
      <c r="J109" s="3"/>
      <c r="K109" s="3"/>
      <c r="L109" s="3"/>
      <c r="M109" s="5"/>
      <c r="N109" s="3"/>
      <c r="O109" s="3"/>
      <c r="P109" s="27"/>
      <c r="Q109" s="3"/>
      <c r="R109" s="3"/>
      <c r="S109" s="3"/>
      <c r="T109" s="30"/>
      <c r="U109" s="32"/>
    </row>
    <row r="110" spans="2:21" x14ac:dyDescent="0.25">
      <c r="B110" s="14" t="s">
        <v>47</v>
      </c>
      <c r="C110" s="21">
        <v>273</v>
      </c>
      <c r="D110" s="14" t="s">
        <v>112</v>
      </c>
      <c r="E110" s="14">
        <v>7</v>
      </c>
      <c r="F110" s="14" t="s">
        <v>119</v>
      </c>
      <c r="G110" s="14">
        <v>6</v>
      </c>
      <c r="H110" s="14" t="s">
        <v>1</v>
      </c>
      <c r="I110" s="3"/>
      <c r="J110" s="3"/>
      <c r="K110" s="3"/>
      <c r="L110" s="3"/>
      <c r="M110" s="5"/>
      <c r="N110" s="3"/>
      <c r="O110" s="3"/>
      <c r="P110" s="27"/>
      <c r="Q110" s="3"/>
      <c r="R110" s="3"/>
      <c r="S110" s="3"/>
      <c r="T110" s="30"/>
      <c r="U110" s="32"/>
    </row>
    <row r="111" spans="2:21" x14ac:dyDescent="0.25">
      <c r="B111" s="14" t="s">
        <v>80</v>
      </c>
      <c r="C111" s="21">
        <v>128</v>
      </c>
      <c r="D111" s="14" t="s">
        <v>112</v>
      </c>
      <c r="E111" s="14">
        <v>8</v>
      </c>
      <c r="F111" s="14" t="s">
        <v>119</v>
      </c>
      <c r="G111" s="14">
        <v>8</v>
      </c>
      <c r="H111" s="14" t="s">
        <v>1</v>
      </c>
      <c r="I111" s="3"/>
      <c r="J111" s="3"/>
      <c r="K111" s="3"/>
      <c r="L111" s="3"/>
      <c r="M111" s="5"/>
      <c r="N111" s="3"/>
      <c r="O111" s="3"/>
      <c r="P111" s="27"/>
      <c r="Q111" s="3"/>
      <c r="R111" s="3"/>
      <c r="S111" s="3"/>
      <c r="T111" s="30"/>
      <c r="U111" s="32"/>
    </row>
    <row r="112" spans="2:21" x14ac:dyDescent="0.25">
      <c r="B112" s="14" t="s">
        <v>32</v>
      </c>
      <c r="C112" s="21">
        <v>660</v>
      </c>
      <c r="D112" s="14" t="s">
        <v>118</v>
      </c>
      <c r="E112" s="14">
        <v>11</v>
      </c>
      <c r="F112" s="14" t="s">
        <v>1</v>
      </c>
      <c r="G112" s="14">
        <v>214</v>
      </c>
      <c r="H112" s="14" t="s">
        <v>3</v>
      </c>
      <c r="I112" s="3"/>
      <c r="J112" s="3"/>
      <c r="K112" s="3"/>
      <c r="L112" s="3"/>
      <c r="M112" s="5"/>
      <c r="N112" s="3"/>
      <c r="O112" s="3"/>
      <c r="P112" s="27"/>
      <c r="Q112" s="3"/>
      <c r="R112" s="3"/>
      <c r="S112" s="3"/>
      <c r="T112" s="30"/>
      <c r="U112" s="32"/>
    </row>
    <row r="113" spans="2:21" x14ac:dyDescent="0.25">
      <c r="B113" s="14" t="s">
        <v>78</v>
      </c>
      <c r="C113" s="21">
        <v>37</v>
      </c>
      <c r="D113" s="14" t="s">
        <v>122</v>
      </c>
      <c r="E113" s="14">
        <v>1</v>
      </c>
      <c r="F113" s="14" t="s">
        <v>122</v>
      </c>
      <c r="G113" s="14">
        <v>1500</v>
      </c>
      <c r="H113" s="14" t="s">
        <v>120</v>
      </c>
      <c r="I113" s="3"/>
      <c r="J113" s="3"/>
      <c r="K113" s="3"/>
      <c r="L113" s="3"/>
      <c r="M113" s="5"/>
      <c r="N113" s="3"/>
      <c r="O113" s="3"/>
      <c r="P113" s="27"/>
      <c r="Q113" s="3"/>
      <c r="R113" s="3"/>
      <c r="S113" s="3"/>
      <c r="T113" s="30"/>
      <c r="U113" s="32"/>
    </row>
    <row r="114" spans="2:21" x14ac:dyDescent="0.25">
      <c r="B114" s="14" t="s">
        <v>79</v>
      </c>
      <c r="C114" s="21">
        <v>12</v>
      </c>
      <c r="D114" s="14" t="s">
        <v>118</v>
      </c>
      <c r="E114" s="14">
        <v>6</v>
      </c>
      <c r="F114" s="14" t="s">
        <v>122</v>
      </c>
      <c r="G114" s="14">
        <v>1500</v>
      </c>
      <c r="H114" s="14" t="s">
        <v>120</v>
      </c>
      <c r="I114" s="3"/>
      <c r="J114" s="3"/>
      <c r="K114" s="3"/>
      <c r="L114" s="3"/>
      <c r="M114" s="5"/>
      <c r="N114" s="3"/>
      <c r="O114" s="3"/>
      <c r="P114" s="27"/>
      <c r="Q114" s="3"/>
      <c r="R114" s="3"/>
      <c r="S114" s="3"/>
      <c r="T114" s="30"/>
      <c r="U114" s="32"/>
    </row>
    <row r="115" spans="2:21" x14ac:dyDescent="0.25">
      <c r="B115" s="14" t="s">
        <v>49</v>
      </c>
      <c r="C115" s="21">
        <v>30</v>
      </c>
      <c r="D115" s="14" t="s">
        <v>112</v>
      </c>
      <c r="E115" s="14">
        <v>1</v>
      </c>
      <c r="F115" s="14" t="s">
        <v>112</v>
      </c>
      <c r="G115" s="14">
        <v>10</v>
      </c>
      <c r="H115" s="14" t="s">
        <v>123</v>
      </c>
      <c r="I115" s="3"/>
      <c r="J115" s="3"/>
      <c r="K115" s="3"/>
      <c r="L115" s="3"/>
      <c r="M115" s="5"/>
      <c r="N115" s="3"/>
      <c r="O115" s="3"/>
      <c r="P115" s="27"/>
      <c r="Q115" s="3"/>
      <c r="R115" s="3"/>
      <c r="S115" s="3"/>
      <c r="T115" s="30"/>
      <c r="U115" s="32"/>
    </row>
    <row r="116" spans="2:21" x14ac:dyDescent="0.25">
      <c r="B116" s="14" t="s">
        <v>75</v>
      </c>
      <c r="C116" s="21">
        <v>30</v>
      </c>
      <c r="D116" s="14" t="s">
        <v>118</v>
      </c>
      <c r="E116" s="14">
        <v>10</v>
      </c>
      <c r="F116" s="14" t="s">
        <v>2</v>
      </c>
      <c r="G116" s="14">
        <v>1</v>
      </c>
      <c r="H116" s="14" t="s">
        <v>2</v>
      </c>
      <c r="I116" s="3"/>
      <c r="J116" s="3"/>
      <c r="K116" s="3"/>
      <c r="L116" s="3"/>
      <c r="M116" s="5"/>
      <c r="N116" s="3"/>
      <c r="O116" s="3"/>
      <c r="P116" s="27"/>
      <c r="Q116" s="3"/>
      <c r="R116" s="3"/>
      <c r="S116" s="3"/>
      <c r="T116" s="30"/>
      <c r="U116" s="32"/>
    </row>
    <row r="117" spans="2:21" x14ac:dyDescent="0.25">
      <c r="B117" s="14" t="s">
        <v>53</v>
      </c>
      <c r="C117" s="21">
        <v>10</v>
      </c>
      <c r="D117" s="14" t="s">
        <v>118</v>
      </c>
      <c r="E117" s="14">
        <v>10</v>
      </c>
      <c r="F117" s="14" t="s">
        <v>2</v>
      </c>
      <c r="G117" s="14">
        <v>1</v>
      </c>
      <c r="H117" s="14" t="s">
        <v>2</v>
      </c>
      <c r="I117" s="3"/>
      <c r="J117" s="3"/>
      <c r="K117" s="3"/>
      <c r="L117" s="3"/>
      <c r="M117" s="5"/>
      <c r="N117" s="3"/>
      <c r="O117" s="3"/>
      <c r="P117" s="27"/>
      <c r="Q117" s="3"/>
      <c r="R117" s="3"/>
      <c r="S117" s="3"/>
      <c r="T117" s="30"/>
      <c r="U117" s="32"/>
    </row>
    <row r="118" spans="2:21" x14ac:dyDescent="0.25">
      <c r="B118" s="14" t="s">
        <v>40</v>
      </c>
      <c r="C118" s="21">
        <v>3</v>
      </c>
      <c r="D118" s="14" t="s">
        <v>2</v>
      </c>
      <c r="E118" s="14">
        <v>1</v>
      </c>
      <c r="F118" s="14" t="s">
        <v>2</v>
      </c>
      <c r="G118" s="14">
        <v>1</v>
      </c>
      <c r="H118" s="14" t="s">
        <v>2</v>
      </c>
      <c r="I118" s="3"/>
      <c r="J118" s="3"/>
      <c r="K118" s="3"/>
      <c r="L118" s="3"/>
      <c r="M118" s="5"/>
      <c r="N118" s="3"/>
      <c r="O118" s="3"/>
      <c r="P118" s="27"/>
      <c r="Q118" s="3"/>
      <c r="R118" s="3"/>
      <c r="S118" s="3"/>
      <c r="T118" s="30"/>
      <c r="U118" s="32"/>
    </row>
    <row r="119" spans="2:21" x14ac:dyDescent="0.25">
      <c r="B119" s="14" t="s">
        <v>15</v>
      </c>
      <c r="C119" s="21">
        <v>12</v>
      </c>
      <c r="D119" s="14" t="s">
        <v>118</v>
      </c>
      <c r="E119" s="14">
        <v>3</v>
      </c>
      <c r="F119" s="14" t="s">
        <v>8</v>
      </c>
      <c r="G119" s="14">
        <v>5</v>
      </c>
      <c r="H119" s="14" t="s">
        <v>121</v>
      </c>
      <c r="I119" s="3"/>
      <c r="J119" s="3"/>
      <c r="K119" s="3"/>
      <c r="L119" s="3"/>
      <c r="M119" s="5"/>
      <c r="N119" s="3"/>
      <c r="O119" s="3"/>
      <c r="P119" s="27"/>
      <c r="Q119" s="3"/>
      <c r="R119" s="3"/>
      <c r="S119" s="3"/>
      <c r="T119" s="30"/>
      <c r="U119" s="32"/>
    </row>
    <row r="120" spans="2:21" x14ac:dyDescent="0.25">
      <c r="B120" s="14" t="s">
        <v>26</v>
      </c>
      <c r="C120" s="21">
        <v>96</v>
      </c>
      <c r="D120" s="14" t="s">
        <v>118</v>
      </c>
      <c r="E120" s="14">
        <v>6</v>
      </c>
      <c r="F120" s="14" t="s">
        <v>119</v>
      </c>
      <c r="G120" s="14">
        <v>150</v>
      </c>
      <c r="H120" s="14" t="s">
        <v>3</v>
      </c>
      <c r="I120" s="3"/>
      <c r="J120" s="3"/>
      <c r="K120" s="3"/>
      <c r="L120" s="3"/>
      <c r="M120" s="5"/>
      <c r="N120" s="3"/>
      <c r="O120" s="3"/>
      <c r="P120" s="27"/>
      <c r="Q120" s="3"/>
      <c r="R120" s="3"/>
      <c r="S120" s="3"/>
      <c r="T120" s="30"/>
      <c r="U120" s="32"/>
    </row>
    <row r="121" spans="2:21" ht="30" customHeight="1" x14ac:dyDescent="0.25">
      <c r="B121" s="15" t="s">
        <v>163</v>
      </c>
      <c r="C121" s="34" t="s">
        <v>156</v>
      </c>
      <c r="D121" s="35"/>
      <c r="E121" s="35"/>
      <c r="F121" s="35"/>
      <c r="G121" s="35"/>
      <c r="H121" s="35"/>
      <c r="I121" s="35"/>
      <c r="J121" s="35"/>
      <c r="K121" s="35"/>
      <c r="L121" s="35"/>
      <c r="M121" s="35"/>
      <c r="N121" s="35"/>
      <c r="O121" s="35"/>
      <c r="P121" s="35"/>
      <c r="Q121" s="35"/>
      <c r="R121" s="35"/>
      <c r="S121" s="36"/>
      <c r="T121" s="16">
        <f>T4</f>
        <v>0</v>
      </c>
      <c r="U121" s="32">
        <f>T121*500000</f>
        <v>0</v>
      </c>
    </row>
    <row r="122" spans="2:21" x14ac:dyDescent="0.25">
      <c r="B122" s="13" t="s">
        <v>157</v>
      </c>
      <c r="C122" s="37"/>
      <c r="D122" s="38"/>
      <c r="E122" s="38"/>
      <c r="F122" s="38"/>
      <c r="G122" s="38"/>
      <c r="H122" s="38"/>
      <c r="I122" s="38"/>
      <c r="J122" s="38"/>
      <c r="K122" s="38"/>
      <c r="L122" s="38"/>
      <c r="M122" s="38"/>
      <c r="N122" s="38"/>
      <c r="O122" s="38"/>
      <c r="P122" s="38"/>
      <c r="Q122" s="38"/>
      <c r="R122" s="38"/>
      <c r="S122" s="38"/>
      <c r="T122" s="39"/>
      <c r="U122" s="33">
        <f>SUM(U9:U121)</f>
        <v>0</v>
      </c>
    </row>
  </sheetData>
  <autoFilter ref="B5:H5" xr:uid="{B32153D7-0B20-4AB2-80EB-A7CC38BFE84E}">
    <sortState xmlns:xlrd2="http://schemas.microsoft.com/office/spreadsheetml/2017/richdata2" ref="B6:H152">
      <sortCondition ref="B5"/>
    </sortState>
  </autoFilter>
  <mergeCells count="2">
    <mergeCell ref="C121:S121"/>
    <mergeCell ref="C122:T122"/>
  </mergeCells>
  <hyperlinks>
    <hyperlink ref="O6" r:id="rId1" xr:uid="{2D736970-FE58-4C7C-84E7-F0C882A6BFBF}"/>
    <hyperlink ref="O7" r:id="rId2" xr:uid="{B6FE3961-4C71-4E9A-81EC-FD42F7F81FCC}"/>
    <hyperlink ref="O8" r:id="rId3" xr:uid="{D9772167-4C1C-45DD-97C4-C4C2A077F55B}"/>
  </hyperlinks>
  <printOptions gridLines="1"/>
  <pageMargins left="0.7" right="0.7" top="0.75" bottom="0.75" header="0.3" footer="0.3"/>
  <pageSetup paperSize="9" scale="34" orientation="portrait" horizontalDpi="4294967293" verticalDpi="0" r:id="rId4"/>
  <legacyDrawing r:id="rId5"/>
  <extLst>
    <ext xmlns:x14="http://schemas.microsoft.com/office/spreadsheetml/2009/9/main" uri="{CCE6A557-97BC-4b89-ADB6-D9C93CAAB3DF}">
      <x14:dataValidations xmlns:xm="http://schemas.microsoft.com/office/excel/2006/main" count="1">
        <x14:dataValidation type="list" allowBlank="1" showInputMessage="1" showErrorMessage="1" xr:uid="{9E7D5C29-DE52-4564-9320-E79285F27949}">
          <x14:formula1>
            <xm:f>'Ark1'!$B$2:$B$3</xm:f>
          </x14:formula1>
          <xm:sqref>P6:P120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7C0D3-3100-41BD-94FE-6450783338B0}">
  <dimension ref="B2:B3"/>
  <sheetViews>
    <sheetView workbookViewId="0">
      <selection activeCell="F4" sqref="F4"/>
    </sheetView>
  </sheetViews>
  <sheetFormatPr baseColWidth="10" defaultRowHeight="15" x14ac:dyDescent="0.25"/>
  <sheetData>
    <row r="2" spans="2:2" x14ac:dyDescent="0.25">
      <c r="B2" t="s">
        <v>166</v>
      </c>
    </row>
    <row r="3" spans="2:2" x14ac:dyDescent="0.25">
      <c r="B3" t="s">
        <v>167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fdae8d8-c27b-4529-9298-a428f919a2f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C4E8574226BE4880E981540C606DDF" ma:contentTypeVersion="10" ma:contentTypeDescription="Create a new document." ma:contentTypeScope="" ma:versionID="5d663632e521414f6c265a9d81a6df42">
  <xsd:schema xmlns:xsd="http://www.w3.org/2001/XMLSchema" xmlns:xs="http://www.w3.org/2001/XMLSchema" xmlns:p="http://schemas.microsoft.com/office/2006/metadata/properties" xmlns:ns2="cfdae8d8-c27b-4529-9298-a428f919a2f4" targetNamespace="http://schemas.microsoft.com/office/2006/metadata/properties" ma:root="true" ma:fieldsID="eadea4b7bd0018ea1a199f7ddf029ac9" ns2:_="">
    <xsd:import namespace="cfdae8d8-c27b-4529-9298-a428f919a2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ae8d8-c27b-4529-9298-a428f919a2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1b61665-5a19-49cd-a5a2-429a90cedf0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E2912F-6C94-4A90-AB14-BD1AF1A136E3}">
  <ds:schemaRefs>
    <ds:schemaRef ds:uri="http://schemas.microsoft.com/office/2006/metadata/properties"/>
    <ds:schemaRef ds:uri="http://schemas.microsoft.com/office/2006/documentManagement/types"/>
    <ds:schemaRef ds:uri="http://purl.org/dc/terms/"/>
    <ds:schemaRef ds:uri="http://purl.org/dc/dcmitype/"/>
    <ds:schemaRef ds:uri="http://www.w3.org/XML/1998/namespace"/>
    <ds:schemaRef ds:uri="cfdae8d8-c27b-4529-9298-a428f919a2f4"/>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296319E6-B4A5-4308-9275-7A41C13FB393}">
  <ds:schemaRefs>
    <ds:schemaRef ds:uri="http://schemas.microsoft.com/sharepoint/v3/contenttype/forms"/>
  </ds:schemaRefs>
</ds:datastoreItem>
</file>

<file path=customXml/itemProps3.xml><?xml version="1.0" encoding="utf-8"?>
<ds:datastoreItem xmlns:ds="http://schemas.openxmlformats.org/officeDocument/2006/customXml" ds:itemID="{3DFA53B1-5B69-49A1-9117-BB8FBE59340E}"/>
</file>

<file path=docMetadata/LabelInfo.xml><?xml version="1.0" encoding="utf-8"?>
<clbl:labelList xmlns:clbl="http://schemas.microsoft.com/office/2020/mipLabelMetadata">
  <clbl:label id="{afc8044b-fdab-42e8-95ef-cb4f0fd6e58c}" enabled="0" method="" siteId="{afc8044b-fdab-42e8-95ef-cb4f0fd6e58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Produkter</vt: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Helge Askildsen</dc:creator>
  <cp:lastModifiedBy>Helge Askildsen</cp:lastModifiedBy>
  <cp:lastPrinted>2026-04-22T13:30:44Z</cp:lastPrinted>
  <dcterms:created xsi:type="dcterms:W3CDTF">2026-04-12T11:23:07Z</dcterms:created>
  <dcterms:modified xsi:type="dcterms:W3CDTF">2026-06-08T08:22:16Z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0x010100B1C4E8574226BE4880E981540C606DDF</vt:lpwstr>
  </property>
  <property fmtid="{D5CDD505-2E9C-101B-9397-08002B2CF9AE}" pid="3" name="MediaServiceImageTags">
    <vt:lpwstr/>
  </property>
</Properties>
</file>